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Docs\Työt\YHAsunnot\Uusi\"/>
    </mc:Choice>
  </mc:AlternateContent>
  <xr:revisionPtr revIDLastSave="0" documentId="13_ncr:1_{6DBCE2B6-F3C3-4A30-91EA-43D035AFF274}" xr6:coauthVersionLast="47" xr6:coauthVersionMax="47" xr10:uidLastSave="{00000000-0000-0000-0000-000000000000}"/>
  <bookViews>
    <workbookView xWindow="-120" yWindow="-120" windowWidth="29040" windowHeight="15720" tabRatio="720" activeTab="1" xr2:uid="{00000000-000D-0000-FFFF-FFFF00000000}"/>
  </bookViews>
  <sheets>
    <sheet name="Täyttöohjeet" sheetId="1" r:id="rId1"/>
    <sheet name="Yleiset vaatimukset" sheetId="14" r:id="rId2"/>
    <sheet name="Kirjanpito" sheetId="3" r:id="rId3"/>
    <sheet name="Myyntireskontra" sheetId="5" r:id="rId4"/>
    <sheet name="Ostoreskontra" sheetId="4" r:id="rId5"/>
    <sheet name="Konsernilaskenta" sheetId="12" r:id="rId6"/>
    <sheet name="Maksuliikenne" sheetId="7" r:id="rId7"/>
    <sheet name="Liittymät" sheetId="13" r:id="rId8"/>
    <sheet name="Budjetointi" sheetId="9" r:id="rId9"/>
    <sheet name="Käyttöomaisuuskirjanpito" sheetId="6" r:id="rId10"/>
    <sheet name="Käyttöönottoprojekti"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5" roundtripDataSignature="AMtx7mgsw0NKiwUtPTq6fKTweayHcBirRA=="/>
    </ext>
  </extLst>
</workbook>
</file>

<file path=xl/calcChain.xml><?xml version="1.0" encoding="utf-8"?>
<calcChain xmlns="http://schemas.openxmlformats.org/spreadsheetml/2006/main">
  <c r="E52" i="3" l="1"/>
  <c r="E30" i="4" l="1"/>
  <c r="E31" i="4"/>
  <c r="E66" i="4"/>
  <c r="E24" i="5"/>
  <c r="E61" i="4"/>
  <c r="E15" i="12" l="1"/>
  <c r="E41" i="3"/>
  <c r="E40" i="3"/>
  <c r="E29" i="3"/>
  <c r="E15" i="4" l="1"/>
  <c r="E22" i="13"/>
  <c r="E62" i="4"/>
  <c r="E43" i="4"/>
  <c r="E24" i="4"/>
  <c r="E23" i="4"/>
  <c r="E18" i="4"/>
  <c r="E16" i="4"/>
  <c r="E14" i="4"/>
  <c r="E25" i="5"/>
  <c r="E23" i="5"/>
  <c r="E15" i="5"/>
  <c r="E53" i="3"/>
  <c r="E50" i="3"/>
  <c r="E49" i="3"/>
  <c r="E45" i="3"/>
  <c r="E44" i="3"/>
  <c r="E39" i="3"/>
  <c r="E34" i="3"/>
  <c r="E28" i="3"/>
  <c r="E25" i="3"/>
  <c r="E21" i="3"/>
  <c r="E20" i="3"/>
  <c r="E19" i="3"/>
  <c r="E10" i="3"/>
  <c r="E19" i="13"/>
  <c r="E24" i="13"/>
  <c r="E21" i="13" l="1"/>
  <c r="E35" i="3"/>
  <c r="E18" i="12"/>
  <c r="E14" i="12"/>
  <c r="E28" i="14"/>
  <c r="E27" i="14"/>
  <c r="E17" i="14"/>
  <c r="E13" i="14"/>
  <c r="E7" i="14" l="1"/>
  <c r="E11" i="3"/>
  <c r="B2" i="10" l="1"/>
  <c r="B2" i="9"/>
  <c r="B2" i="13"/>
  <c r="B2" i="7"/>
  <c r="B2" i="12"/>
  <c r="B2" i="6"/>
  <c r="B2" i="4"/>
  <c r="B2" i="5"/>
  <c r="B2" i="3"/>
  <c r="E55" i="3"/>
  <c r="E15" i="9" l="1"/>
  <c r="E14" i="9"/>
  <c r="E13" i="9"/>
  <c r="E12" i="9"/>
  <c r="E10" i="9"/>
  <c r="E17" i="13"/>
  <c r="E15" i="13"/>
  <c r="E14" i="13"/>
  <c r="E8" i="7"/>
  <c r="E9" i="7"/>
  <c r="E10" i="7"/>
  <c r="E11" i="7"/>
  <c r="E7" i="7"/>
  <c r="E13" i="12"/>
  <c r="E16" i="12"/>
  <c r="E12" i="12"/>
  <c r="E8" i="12"/>
  <c r="E9" i="12"/>
  <c r="E10" i="12"/>
  <c r="E7" i="12"/>
  <c r="E65" i="4"/>
  <c r="E68" i="4"/>
  <c r="E7" i="4" s="1"/>
  <c r="E45" i="4"/>
  <c r="E46" i="4"/>
  <c r="E47" i="4"/>
  <c r="E49" i="4"/>
  <c r="E51" i="4"/>
  <c r="E53" i="4"/>
  <c r="E41" i="4"/>
  <c r="E19" i="4"/>
  <c r="E21" i="4"/>
  <c r="E26" i="4"/>
  <c r="E29" i="4"/>
  <c r="E35" i="4"/>
  <c r="E36" i="4"/>
  <c r="E37" i="4"/>
  <c r="E38" i="4"/>
  <c r="E39" i="4"/>
  <c r="E13" i="4"/>
  <c r="E35" i="5"/>
  <c r="E36" i="5"/>
  <c r="E37" i="5"/>
  <c r="E33" i="5"/>
  <c r="E28" i="5"/>
  <c r="E29" i="5"/>
  <c r="E31" i="5"/>
  <c r="E10" i="5"/>
  <c r="E11" i="5"/>
  <c r="E14" i="5"/>
  <c r="E16" i="5"/>
  <c r="E18" i="5"/>
  <c r="E20" i="5"/>
  <c r="E64" i="3"/>
  <c r="E56" i="3"/>
  <c r="E58" i="3"/>
  <c r="E59" i="3"/>
  <c r="E46" i="3"/>
  <c r="E32" i="3"/>
  <c r="E33" i="3"/>
  <c r="E36" i="3"/>
  <c r="E38" i="3"/>
  <c r="E22" i="3"/>
  <c r="E23" i="3"/>
  <c r="E26" i="3"/>
  <c r="E14" i="3"/>
  <c r="E15" i="3"/>
  <c r="E5" i="13" l="1"/>
  <c r="E7" i="3"/>
  <c r="E7" i="5"/>
  <c r="E5" i="7"/>
  <c r="E5" i="12"/>
  <c r="E5" i="9"/>
  <c r="E2" i="14" l="1"/>
  <c r="F38" i="5"/>
</calcChain>
</file>

<file path=xl/sharedStrings.xml><?xml version="1.0" encoding="utf-8"?>
<sst xmlns="http://schemas.openxmlformats.org/spreadsheetml/2006/main" count="540" uniqueCount="372">
  <si>
    <t>Prioriteetti</t>
  </si>
  <si>
    <t>Kuvaukset tarjoajan toiminnasta</t>
  </si>
  <si>
    <t>Pisteet</t>
  </si>
  <si>
    <t>Kuvaukset toiminnasta</t>
  </si>
  <si>
    <t>Kyllä/Ei</t>
  </si>
  <si>
    <t>Omien raporttien luonti ja erilaisilla laskentatasoilla</t>
  </si>
  <si>
    <t>Jäännösarvo-raportti</t>
  </si>
  <si>
    <t>Ohjelmiston pitää tukea monipankkikäsittelyä sisältäen tiliotteiden käsittelyn</t>
  </si>
  <si>
    <t>Raportointi</t>
  </si>
  <si>
    <t>Tilikartta on integroitu kirjanpito-ohjelman kanssa.</t>
  </si>
  <si>
    <t>Järjestelmällä saadaan tehtyä käyttöomaisuuskirjanpito.</t>
  </si>
  <si>
    <t>Poistokohteen poistosuunnitelmaa on mahdollista muuttaa.</t>
  </si>
  <si>
    <t>Kohteen myynnistä tai romutuksesta saadaan kirjaukset automaattisesti.</t>
  </si>
  <si>
    <t>Poistolaskenta</t>
  </si>
  <si>
    <t xml:space="preserve">Lisäpoistoja on mahdollista kirjata. </t>
  </si>
  <si>
    <t>Käyttöomaisuus ja kirjanpito</t>
  </si>
  <si>
    <t>SUMU-poistot kirjataan kuukausittain.</t>
  </si>
  <si>
    <t>Järjestelmällä voidaan seurata myös poistamatonta omaisuutta (esim. liittymät, maa-alueet)</t>
  </si>
  <si>
    <t>Kohdeluettelo, jossa poistotapa ja poistoaika.</t>
  </si>
  <si>
    <t xml:space="preserve">Laskentatunnisteet (esim. kustannuspaikka, toiminto, projekti) on integroitu kirjanpito-ohjelman kanssa. </t>
  </si>
  <si>
    <t>Yrityskohtaisesti on päätettävissä otetaanko käyttöomaisuuskirjanpito käyttöön vai ei.</t>
  </si>
  <si>
    <t>Tase-erittelylista joko suoraan tase-erittelylle tai lista on erikseen talletettavissa tase-erittelyn liitetiedostoksi.</t>
  </si>
  <si>
    <t xml:space="preserve">Kalustoluettelo, jossa hankintapäivä, sijainti. </t>
  </si>
  <si>
    <t>Kuukauden poistoajo on mahdollista poistaa ja ajaa uudelleen.</t>
  </si>
  <si>
    <t>Miten korjaukset tehdään?</t>
  </si>
  <si>
    <t>Poistokohteen tiedot</t>
  </si>
  <si>
    <t>Käyttöomaisuuskirjanpidosta saadaan myös kalustoluettelo.</t>
  </si>
  <si>
    <t>Ostoreskontra</t>
  </si>
  <si>
    <t>Toimittajarekisteri</t>
  </si>
  <si>
    <t>Yleiset ominaisuudet</t>
  </si>
  <si>
    <t xml:space="preserve">Järjestelmään on mahdollista muodostaa käsittelysääntöjä, jotka tiliöivät saapuneen laskun automaattisesti halutulle tili-laskentataso yhdistelmälle. </t>
  </si>
  <si>
    <t xml:space="preserve">Laskun hyväksyminen vie laskun suoraan kirjanpitoon. </t>
  </si>
  <si>
    <t xml:space="preserve">Laskua voi kommentoida kierrätyksessä. Kommentti jää laskulle talteen.  </t>
  </si>
  <si>
    <t>Verkkolaskuoperaattoreilta haetut laskut lähetetään automaattisesti laskukäsittelyyn tiliöitäväksi.</t>
  </si>
  <si>
    <t>Laskulle voidaan tallettaa sitä koskevia liitetiedostoja. Tiedostomuotoina sallittava ainakin pdf, xlsx, docx, jpg, png.</t>
  </si>
  <si>
    <t xml:space="preserve">Lasku voi olla kierrossa monella henkilöllä samanaikaisesti. </t>
  </si>
  <si>
    <t>Lasku ei kuulu henkilölle.</t>
  </si>
  <si>
    <t>Ei erillistä siirtoa, jolla hyväksytyt laskut tuodaan kirjanpitoon.</t>
  </si>
  <si>
    <t>Laskun tarkastaja voi palauttaa laskun takaisin edelliselle tarkastajalle.</t>
  </si>
  <si>
    <t>Ostoreskontra ja maksatus</t>
  </si>
  <si>
    <t>Esimerkiksi tietylle projektille kirjatut laskut.</t>
  </si>
  <si>
    <t>Laskua pitää pystyä muuttamaan hyväksymisensä jälkeen maksua ohjaavien tietojen osalta: Maksukielto, eräpäivä.</t>
  </si>
  <si>
    <t>Tammikuulle kirjattu lasku kuuluukin edelliselle tilikaudelle (tai päinvastoin)</t>
  </si>
  <si>
    <t xml:space="preserve">Laskun toimittajan pitää aina olla toimittajarekisterissä. </t>
  </si>
  <si>
    <t>Kertatoimittaja ei saa olla mahdollista.</t>
  </si>
  <si>
    <t>Toimittajarekisterin käsittely kattaa myös rahoitusyhtiöt. Järjestelmä hallitsee tilanteen, jossa toimittaja on myynyt laskun rahoitusyhtiölle.</t>
  </si>
  <si>
    <t>Laskun vastaanoton yhteydessä toimittajarekisterin tietoja ei päivitetä automaattisesti ilman käyttäjän hyväksyntää.</t>
  </si>
  <si>
    <t xml:space="preserve">Tarkastus toimittajarekisteriin. </t>
  </si>
  <si>
    <t>Avoimet ostolaskut annettuna päivänä
- toimittajittain
- eräpäivittäin
- ostovelkatileittäin</t>
  </si>
  <si>
    <t>Toimittajatiliote.</t>
  </si>
  <si>
    <t>Toimittajan alkusaldo, tapahtumat ajalta, loppusaldo.</t>
  </si>
  <si>
    <t>Joko oma lista tai lista suoraan tase-erittelylle.</t>
  </si>
  <si>
    <t>Toimittajan laskut yli yritysten.</t>
  </si>
  <si>
    <t xml:space="preserve">Yksittäisen laskun maksu mahdollista. </t>
  </si>
  <si>
    <t xml:space="preserve">Maksuaineiston keruu eräpäivän perusteella. </t>
  </si>
  <si>
    <t>Maksetaan kaikki annettuun päivään mennessä erääntyvät.</t>
  </si>
  <si>
    <t xml:space="preserve">Maksatus hallitsee viikonloput, jotka eivät ole pankkipäiviä. </t>
  </si>
  <si>
    <t>Lauantain eräpäivä maksetaan vasta maanantaina.</t>
  </si>
  <si>
    <t xml:space="preserve">Järjestelmä kirjaa automaattisesti ulkomaanmaksujen kurssierot. </t>
  </si>
  <si>
    <t>Järjestelmä varoittaa, jos kierrätyksessä olevan laskun eräpäivä lähenee tai on mennyt.</t>
  </si>
  <si>
    <t xml:space="preserve">Käyttöoikeuksilla voidaan rajata laskun käsittelijä näkemään kierrätyksessä vain omat laskunsa. </t>
  </si>
  <si>
    <t>Lista tilintarkastajille.</t>
  </si>
  <si>
    <t>Massamaksatus toimii keskitetysti yli yritysten.</t>
  </si>
  <si>
    <t>Riittää toimittajatiedoista, ei prh:lta tässä vaiheessa.</t>
  </si>
  <si>
    <t>Käsittelysäännöillä lasku on mahdollista lähettää myös tekoälyn tiliöitäväksi.</t>
  </si>
  <si>
    <t xml:space="preserve">Kierrätyksessä olevan laskun tietojen muuttaminen pitää voida estää rajaamalla laskun käsittelijän oikeuksia. </t>
  </si>
  <si>
    <t>Järjestelmä varoittaa, jos saapuneen laskun toimittaja tai laskulla oleva toimittajan pankkitili ei ole toimittajarekisterissä.</t>
  </si>
  <si>
    <t>Laskujen vastaanotto ja kierrätys</t>
  </si>
  <si>
    <t xml:space="preserve">Pankista saadut maksukuittaukset kohdistetaan automaattisesti reskontraan ja niistä muodostuu myös viennit  kirjanpitoon. </t>
  </si>
  <si>
    <t>Toimittajatiedot voidaan muodostaa automaattisesti laskulla olevien toimittajatietojen perusteella.</t>
  </si>
  <si>
    <t xml:space="preserve">Toimittajalla voi olla useita pankkitilejä. Ostolaskulle kirjattu maksutili on oltava toimittajarekisterissä. </t>
  </si>
  <si>
    <t xml:space="preserve">Käyttöomaisuuskirjanpidosta saadaan täsmäytyslista kirjanpitoon. </t>
  </si>
  <si>
    <t>Järjestelmä käyttää kumppanikoodia (konsernitunnistetta) osana kirjausketjua.</t>
  </si>
  <si>
    <t>Järjestelmällä saadaan tehtyä konsernitilinpäätös.</t>
  </si>
  <si>
    <t>Konsernitilinpäätöksen muodostaminen</t>
  </si>
  <si>
    <t xml:space="preserve">Järjestelmässä on tarkastuslistat konserniyhtiöiden välisille kirjauksille. </t>
  </si>
  <si>
    <t>Laskutus</t>
  </si>
  <si>
    <t>Järjestelmään voidaan tehdä asiakkaille laskupohjia, joista muodostetaan kuukausittain myyntilaskut.</t>
  </si>
  <si>
    <t>Järjestelmään voidaan tehdä asiakkaille laskupohjia, joista muodostetaan vuosittain myyntilaskut.</t>
  </si>
  <si>
    <t>Järjestelmässä saadaan itse määritellä viitteen muoto</t>
  </si>
  <si>
    <t xml:space="preserve">Viitenumero ei saa mennä päällekkäin vuokra- ja vastikereskontran viitteiden kanssa. </t>
  </si>
  <si>
    <t>Myyntilasku voidaan toimittaa järjestelmän sisällä suoraan asiakkaan ostoreskontraan, jos asiakkaan kirjanpito on samassa järjestelmässä.</t>
  </si>
  <si>
    <t>Laskupohjilla voi olla useita laskurivejä.</t>
  </si>
  <si>
    <t xml:space="preserve">Laskutetaan kolmea eri asiaa. </t>
  </si>
  <si>
    <t xml:space="preserve">Tässä voidaan huomioida kolmansien osapuolien rajoitukset liitetiedostoille. </t>
  </si>
  <si>
    <t xml:space="preserve">Myyntilaskuille on mahdollista lisätä liitetiedostoja  ja liitteet tulee voida lähettää asiakkaalle sähköisesti  laskun mukana. </t>
  </si>
  <si>
    <t xml:space="preserve">Myyntilasku on mahdollista kopioida uudeksi myyntilaskuksi tai hyvityslaskuksi.  </t>
  </si>
  <si>
    <t xml:space="preserve">Laskupohjien laskuriveillä on voimassaoloaika. </t>
  </si>
  <si>
    <t>Sopimuksen muuttuessa voidaan uudet laskutettavat tiedot lisätä (tai poistaa) sopimuspohjalta.</t>
  </si>
  <si>
    <t>Kuukausittain laskutettavat isännöinti- ja taloushallintopalkkiot.</t>
  </si>
  <si>
    <t>Liitetiedostolle voi tallettaa tiedon toimitetaanko se asiakkaalle vai onko liite vain laskuttajan omaan käyttöön.</t>
  </si>
  <si>
    <t>Sopimuslaskutus (vain yritysasiakkaille)</t>
  </si>
  <si>
    <t>Myyntireskontra ja laskutus</t>
  </si>
  <si>
    <t>Viitesuoritusten nouto pankista ja kohdistus myyntireskontraan tapahtuu automaattisesti.</t>
  </si>
  <si>
    <t xml:space="preserve">Myyntilaskut voidaan toimittaa asiakkaille verkkolaskuoperaattorin kautta. </t>
  </si>
  <si>
    <t>Poistoja on mahdollista simuloida.</t>
  </si>
  <si>
    <t>Lähtötilanteen tuonti Excelistä.</t>
  </si>
  <si>
    <t>Prosessikuvaus</t>
  </si>
  <si>
    <t xml:space="preserve">Käyttäjälle voidaan määrittää automaattiviestit tarkastamista odottavista laskuista. </t>
  </si>
  <si>
    <t>Hyväksytty lasku on mahdollista lähettää takaisin kierrätykseen.</t>
  </si>
  <si>
    <t>Vahinkohyväksynnän peruutus.</t>
  </si>
  <si>
    <t>Ostovelkatilien täsmäytyslista kirjanpitoon.</t>
  </si>
  <si>
    <t xml:space="preserve">Järjestelmällä voidaan seurata hyllypoistoja kohdekohtaisesti. </t>
  </si>
  <si>
    <t xml:space="preserve">Järjestelmä varoittaa, jos toimittaja ei ole ennakkoperintärekisterissä. </t>
  </si>
  <si>
    <t xml:space="preserve">Konserniyhtiöiden välisiin osto- ja myyntireskontrien liiketapahtumien kirjauksiin muodostuu automaattisesti kumppanikoodi.  </t>
  </si>
  <si>
    <t>Tarkastuslistat havaitsevat erot, jotka syntyvät erilaisesta arvonlisäveron käsittelystä. (Ostaja ei saa vähentää)</t>
  </si>
  <si>
    <t>Ostolaskun tarkastus ja hyväksyntä on mahdollista mobiilisti.</t>
  </si>
  <si>
    <t>Poistokirjauksille saadaan automaattisesti tarvittavat laskentatasot (esim. kustannuspaikka, toiminto). Laskentatasojen tiedot on talletettu poistokohteelle.</t>
  </si>
  <si>
    <t>Hankinnat on mahdollista kirjata suoraan ostolaskulta.</t>
  </si>
  <si>
    <t>Hyvityslasku tulee voida kohdistaa suoraan myyntilaskulle ja kuitata se.</t>
  </si>
  <si>
    <t>Täsmäytys kirjanpitoon.</t>
  </si>
  <si>
    <t>Maksumuistutukset.</t>
  </si>
  <si>
    <t>Tapahtumalista myyntisaatavatileittäin / asiakkaittain aikaväliltä: alkusaldo, tapahtumat, loppusaldo</t>
  </si>
  <si>
    <t>Järjestelmällä saadaan hoidettua maksuliikenne suomalaisiin rahalaitoksiin</t>
  </si>
  <si>
    <t>Järjestelmällä hoidetaan yhtiön kuukausitason budjetointi</t>
  </si>
  <si>
    <t>Ohjelmisto hakee automaattisesti pankista tulevat tiliotteet ja toimittaa ne kirjanpitoon.</t>
  </si>
  <si>
    <t>Lainareskontra, Pandia</t>
  </si>
  <si>
    <t xml:space="preserve">Asiakastiliote aikaväliltä. </t>
  </si>
  <si>
    <t>Ohjaavat laskujen tiliöintiä asiakkaan ostoreskontrassa.</t>
  </si>
  <si>
    <t xml:space="preserve">Budjetointi on mahdollista joko nettomääräisenä tai bruttomääräisenä siten, että myynti budjetoidaan verollisena ja ostoissa huomioidaan arvonlisäveron vähennysoikeus.  </t>
  </si>
  <si>
    <t>Budjetointi on mahdollista myös taseen tileille.</t>
  </si>
  <si>
    <t xml:space="preserve">Budjetoinnissa hallitaan pääomavastikelainojen yli-/alijäämien seuranta. </t>
  </si>
  <si>
    <t>Budjetointi tukee toimintatapaa, jossa kulujen perusteella määrätään vastikkeet / tuotot.</t>
  </si>
  <si>
    <t>Järjestelmällä saa hoidettua yhtiön budjetoinnin kuntannuspaikkatasoisesti eri henkilöiden tekemänä.</t>
  </si>
  <si>
    <t>Lainojen budjettitiedot Pandiasta.</t>
  </si>
  <si>
    <t>Lainojen tapahtumatiedot Pandiaan.</t>
  </si>
  <si>
    <t xml:space="preserve">Konserniyhtiöiden tilikohtaiset saldot ja sisäiset tapahtumat Porin kaupungin raportointijärjestelmään.  </t>
  </si>
  <si>
    <t xml:space="preserve">Budjetointiin on mahdollista rakentaa kaavoja erilaisten yhtiöiden tarpeisiin; esim. jälkilaskelma tai sovellettu liikekaava  </t>
  </si>
  <si>
    <t>Muistiotositteiden varmentaminen.</t>
  </si>
  <si>
    <t>Kirjanpito</t>
  </si>
  <si>
    <t>Kirjauskausi voidaan sulkea ostoreskontan vienneiltä ennen sen lopullista sulkemista.</t>
  </si>
  <si>
    <t>Estää ostolaskujen kirjautumisen kirjauskaudelle sen jälkeen, kun arvonlisäverot on laskettu, mutta kausi vielä avoinna.</t>
  </si>
  <si>
    <t xml:space="preserve">Sopimuksen historia ja laskutustiedot ovat tallessa ja selailtavissa. </t>
  </si>
  <si>
    <t>Arvonlisävero</t>
  </si>
  <si>
    <t>Verohallinto</t>
  </si>
  <si>
    <t xml:space="preserve">Laskentatasokohtainen seuranta on mahdollista tilikausien yli. </t>
  </si>
  <si>
    <t>Järjestelmään voidaan määritellä vähintään 6 laskentatasoa.</t>
  </si>
  <si>
    <t>Kirjanpito on nettomääräinen, vaikka yhtiö on osittaisen arvonlisävelvollisuuden piirissä.</t>
  </si>
  <si>
    <t>Alv-laskelma: Laskelma pitää olla korjattavissa tai ajettavissa uudelleen.</t>
  </si>
  <si>
    <t>Toiminnot</t>
  </si>
  <si>
    <t xml:space="preserve">Vyörytyksen ohjaustiedoissa jakoriveille on mahdollista antaa voimassaoloaika. </t>
  </si>
  <si>
    <t>Ominaisuus mahdollistaa uusien kustannuspaikkojen määrittämisen vyörytykseen halutusta päivästä lähtien.</t>
  </si>
  <si>
    <t>Vyörytys hallitsee arvonlisäveron käsittelyn.</t>
  </si>
  <si>
    <t>Vyörytys on mahdollista tehdä joko suoraan tositeriviltä tai kirjauskausikohtaisesti kirjauskauden saldon perusteella.</t>
  </si>
  <si>
    <t xml:space="preserve">Saldokohtaisen vyörytys kerran kuukaudessa ennen kauden sulkemista. </t>
  </si>
  <si>
    <t>Vyörytys on mahdollista: yleiskustannukset ovat jaettavissa määrätyn jako-osuuden mukaan muille laskentatasoille.</t>
  </si>
  <si>
    <t xml:space="preserve">Jaksotus tuleville tili- ja kirjauskausille on mahdollista. </t>
  </si>
  <si>
    <t xml:space="preserve">Jaksotustiedon lisääminen ostolaskun kirjauksiin on mahdollista jo ostolaskujen kierrätyksessä. </t>
  </si>
  <si>
    <t>Kirjauskausi on mahdollista sulkea kirjauksilta, kun se on valmistunut, mutta kausi on kuitenkin mahdollista avata mahdollisia korjauksia varten.</t>
  </si>
  <si>
    <t>Liittymät</t>
  </si>
  <si>
    <t>Nyt manuaalisesti.</t>
  </si>
  <si>
    <t>Konserniraportointi, Sarastia S365</t>
  </si>
  <si>
    <t>Tiliote</t>
  </si>
  <si>
    <t>Tositteiden tuonti Excelistä on mahdollista.</t>
  </si>
  <si>
    <t xml:space="preserve">Tase, tuloslaskelma- ja jälkilaskelmakaavoja on mahdollista tehdä itse. </t>
  </si>
  <si>
    <t>Valmiit budjetit ovat siirrettävissä kirjanpitoon</t>
  </si>
  <si>
    <t>Vyörytys on mahdollista myös suhteellisena eikä vain kiinteän ennaltamäärätyn prosenttiosuuden mukaan.</t>
  </si>
  <si>
    <t>Vertailu voi tapahtua edelliseen tilikauteen ja/tai budjettiin.</t>
  </si>
  <si>
    <t>Kausijakomahdollisuus: budjetoitava summa voidaan jakaa kirjauskausille joko tasan tai määrätyn jakosäännön avulla.</t>
  </si>
  <si>
    <t xml:space="preserve">Budjetointi saa kirjanpidosta budjetointitason tili-/kustannuspaikkakohtaisen toteutumatiedon budjetoinnin pohjaksi. </t>
  </si>
  <si>
    <t>Tilinpäätös</t>
  </si>
  <si>
    <t>Järjestelmästä saa lainmukaisen tilinpäätöksen.</t>
  </si>
  <si>
    <t>Tase-erittelyä pääsee muokkaamaan.</t>
  </si>
  <si>
    <t>Tase-erittelyn avoimet tapahtumat voidaan poimia erikseen.</t>
  </si>
  <si>
    <t>Laskulle voidaan kiinnittää urakka-tieto, jolloin urakkaan kuuluvien laskujen perusteella rakennusalan valvontailmoitus on mahdollista laatia laskujen perusteella.</t>
  </si>
  <si>
    <t xml:space="preserve">Järjestelmä tukee kirjanpidon ns. välitilikirjaustapaa, jossa pankkitilien kirjaukset tehdään vain tiliotteelta. </t>
  </si>
  <si>
    <t xml:space="preserve">Tase- ja tuloslaskelmaraportit on mahdollista viedä tilikohtaisena Exceliin jatkokäsittelyä varten. Raportissa olevien summarivien tieto pitää siirtyä kaavoina eikä lukuina. 
</t>
  </si>
  <si>
    <t>Liittymät kirjanpitoon</t>
  </si>
  <si>
    <t>Laskentatason (Esim. kustannuspaikka) tiedot voidaan tulostaa halutusta tase-/tuloslaskelmakaavasta Exceliin siten, että laskentatason tiedot ovat rinnakkain omissa sarakkeissaan.</t>
  </si>
  <si>
    <t>Tositteelle pitää pystyä liittämään liitetiedostoja.</t>
  </si>
  <si>
    <t>Ostoreskontrassa on tehokas hakutoiminto, jolla laskuja voidaan etsiä. Hakuehtoina pitää olla
- Laskun tiedot
- Toimittajan tiedot
- Laskun tiliöinnin tiedot (tili ja laskentatunnisteet)</t>
  </si>
  <si>
    <t>Laskun tiliöinti ja laskun kuva samalla ruudulla.</t>
  </si>
  <si>
    <t>Toimittajan / laskun pankkitilin muutoksista jää lokitieto. Lokitietoa pitää päästä selaamaan.</t>
  </si>
  <si>
    <t>Alv-laskelman hyväksyminen muodostaa alvkirjaukset automaattisesti.</t>
  </si>
  <si>
    <t>Järjestelmällä voidaan kirjata oman käytön arvonlisävero</t>
  </si>
  <si>
    <t>Veroilmoituslomakkeet valmiina: 4, 6B, 6C</t>
  </si>
  <si>
    <t>Tase-/tuloslaskelmaraportilta voi porautua tositeviennille asti.</t>
  </si>
  <si>
    <t>Järjestelmällä saadaan hoidettua ostoreskontra ja laskujen kierrätys.</t>
  </si>
  <si>
    <t>Ostolasku voidaan syöttää manuaalisesti.</t>
  </si>
  <si>
    <t xml:space="preserve">Käyttäjä saa/ei saa muuttaa laskun tietoja tai tiliöintiä. </t>
  </si>
  <si>
    <t>Esimerkiksi jätelaskut menevät samanaikaisesti useamman kustannuspaikan isännöitsijöille tarkastettavaksi.</t>
  </si>
  <si>
    <t>Tarjoaja:</t>
  </si>
  <si>
    <t>P</t>
  </si>
  <si>
    <t>Laskun maksu on mahdollista ennen eräpäivää.</t>
  </si>
  <si>
    <t xml:space="preserve">Tiliotteelta tai maksusanomista. </t>
  </si>
  <si>
    <t xml:space="preserve">Viidellä yhtiöllä on ARA-kohteita. Tilikarttaa pitää pystyä muokkaamaan siten, että se mahdollistaa ARA-raportoinnin. </t>
  </si>
  <si>
    <t>Konsernilaskenta</t>
  </si>
  <si>
    <t>Järjestelmä hallitsee konserni- ja alakonsernirakenteen.</t>
  </si>
  <si>
    <t>Maksuliikenne</t>
  </si>
  <si>
    <t>Budjetointi</t>
  </si>
  <si>
    <t>Vaatimusten priorisointi</t>
  </si>
  <si>
    <t xml:space="preserve">Toimittaja varmistaa, että projektissa on riittävästi henkilöstöä, jolla on riittävä osaaminen ja taito. </t>
  </si>
  <si>
    <t>Käyttöönottoprojekti</t>
  </si>
  <si>
    <t>Tarjoajan kommentti</t>
  </si>
  <si>
    <t>Organisaation ulkopuoliset laskujen käsittelijät.</t>
  </si>
  <si>
    <t xml:space="preserve">Tarjoaja vastaa projektisuunnitelmasta ja siitä, että se sisältää kaikki tehtävät, jotka tarvitaan tarjouspyynnössä määritellyn järjestelmän toimittamiseen. </t>
  </si>
  <si>
    <t xml:space="preserve">Tarjoajalla tulee olla ehdotus asiakkaan tietojen siirtämisestä nykyisestä ympäristöstä uuteen ympäristöön ja sekä malli siitä, miten siirrettyjen tietojen oikeellisuus tarkastetaan lähtöaineistoon nähden. </t>
  </si>
  <si>
    <t>Tarjoajan kommentit tai tarjoukseen liitetyt selvitykset</t>
  </si>
  <si>
    <t>Tarkastus ennen kuin alv-laskenta suoritetaan.</t>
  </si>
  <si>
    <t>Yleiskustannuspaikalle kirjatut kustannukset vyörytetään kirjauskausittain  kustannuspaikoille tai kustannuspaikka/toiminto yhdistelmille.</t>
  </si>
  <si>
    <t>Tositetta ei tarvitse enää korjata kirjanpidon puolella laskun hyväksymisen jälkeen.</t>
  </si>
  <si>
    <t>2</t>
  </si>
  <si>
    <t>0</t>
  </si>
  <si>
    <t>Jokaisesta lomakkeesta saa yhden pisteen.</t>
  </si>
  <si>
    <t>Laskutositteen muuttaminen kirjanpidossa laskun hyväksyminen jälkeen on mahdollista.</t>
  </si>
  <si>
    <t>Muutettu laskutosite näkyy kierrätyksessä.</t>
  </si>
  <si>
    <t>Laskuriveille voidaan tallettaa kustannuspaikka, joka ohjaa laskun tuottotiliöintiä.</t>
  </si>
  <si>
    <t>Myyntilasku kirjoitetaan kustannuspaikoittain.</t>
  </si>
  <si>
    <t>Laskujen hakutoiminto tulee olla vähintään asiakkaan ja laskun tiedoilla.</t>
  </si>
  <si>
    <t>Raportti viitteiden käsittelyyn: Viitteiden jakosääntöjen ylläpito ja raportointi</t>
  </si>
  <si>
    <t>Nyt kirjataan käsin.</t>
  </si>
  <si>
    <t>- Oma-aloitteisten verojen veroilmoitus
- Tuloveroilmoitukset
Päälomakkeet: 6B, 6C, 4.
Liitelomakkeet: 8A, 18, 71B, 73, 81, 62, 65, 66
- Rakentamisen tiedonantomenettely, työmaakohtainen ilmoittaminen.</t>
  </si>
  <si>
    <t>Taustaa</t>
  </si>
  <si>
    <t>Tase-erittely ostoveloista joko suoraan tase-erittelylle tai erillinen raportti, joka voidaan liittää tilinpäätöksen liitteeksi.</t>
  </si>
  <si>
    <t>Palvelupyyntöjen seuraaminen
Asiakkaan tulee voida seurata eri palvelupyyntöjä joko itse avaamiensa palvelupyyntöjen osalta tai koko asiakasorganisaation palvelupyyntöjen osalta.</t>
  </si>
  <si>
    <t>Kanavat
Mitkä kanavat ovat käytössä palvelupyyntöjen toimituksissa?
Kenellä on oikeus tehdä pyyntöjä järjestelmään? 
Minkälainen on palvelutiskin vasteaika?</t>
  </si>
  <si>
    <t>Ehdotus projektiorganisaatiosta, jossa tarjoaja nimeää tai tulee nimeämään resurssinsa käyttöönottoprojektiin. Resursseina on oltava ainakin projektipäällikkö ja ohjausryhmän jäsen.
Tarjoaja vastaa omien resurssiensa riittävyydestä projektin aikana projektiaikataulun mukaisesti</t>
  </si>
  <si>
    <t xml:space="preserve">Skaalautuvuus
Tarjottava järjestelmä on skaalautuva eikä datamäärän kasvu aiheuta toimintojen hidastumista. </t>
  </si>
  <si>
    <t>Osaaminen tässä projektissa
Kuvatkaa toimituksen kannalta kriittisten henkilöiden osaaminen ja kokemus. Toimitusprojektin kannalta kriittiset henkilöt ovat projektipäällikkö ja tarvittava määrä asiantuntijoita.  Liittäkää nimettyjen henkilöiden CV:t tarjoukseen.</t>
  </si>
  <si>
    <t>Huoltoikkuna
Milloin järjestelmä ei ole käytettävissä ohjelmiston päivitysten tai muun huollon varaamana aikana?</t>
  </si>
  <si>
    <t>Tarjoajan vastaus</t>
  </si>
  <si>
    <t xml:space="preserve">Raportointityökalu, jolla asiakas voi luoda vakioraportteja ja ad-hoc -raportteja. </t>
  </si>
  <si>
    <t>Tietoturvapolitiikka
Tarjoajalla pitää olla tietoturvaohjeet, jotka kuvaavat miten järjestelmä on suojattu väärinkäytöksiltä.</t>
  </si>
  <si>
    <t>Asiakkaan tietoihin pääsevät kiinni vain henkilöt, joilla on toimeksiannon ja työtehtävän mukainen oikeus.</t>
  </si>
  <si>
    <t>Tarjoajalla on tarvittavat menettelyt verkkohyökkäysten havaitsemiseksi ja torjumiseksi.</t>
  </si>
  <si>
    <t xml:space="preserve">Tarjottu järjestelmä täyttää GDPR-asetuksen vaatimukset kaikilta osin.  </t>
  </si>
  <si>
    <t>-</t>
  </si>
  <si>
    <t>Referenssit kiinteistötoimialalla, asiakkaalla mahdollisuus ottaa yhteys referenssi-asiakkaaseen.</t>
  </si>
  <si>
    <t>Myös vertailutietojen tuontiin vanhasta järjestelmästä.</t>
  </si>
  <si>
    <t xml:space="preserve">Palkkahallinnossa tällä hetkellä Sonet. Järjestelmä voi kilpailutuksen myötä vaihtua. </t>
  </si>
  <si>
    <t>Kirjanpitosiirto pääkirjanpitoon.
Kuvatkaa yleisimmät palkkahallinnon siirtoaineistot, joita tarjottu järjestelmä tukee.</t>
  </si>
  <si>
    <t>Pisteet yhteensä:</t>
  </si>
  <si>
    <t>Saadut pisteet:</t>
  </si>
  <si>
    <t>Verollisen summan vyörytys 45 eri kustannuspaikalle, joista osa on verollisia erilaisin vähennysoikeusprosentein ja loput verottomia.</t>
  </si>
  <si>
    <t xml:space="preserve">Saadut pisteet: </t>
  </si>
  <si>
    <t>Myyntireskontrassa hoidetaan isännöintipalkkio-,  taloushallintopalkkio- ja välilaskutus.
Välilaskutuksessa ostoreskontranhoitaja kirjaa laskuttavan tiedot välilaskutustilille, josta myyntireskontranhoitaja kirjaa laskutettavat tiedot. 
Myyntireskontran tarve on kaikissa yhtiöissä.</t>
  </si>
  <si>
    <t xml:space="preserve">Porin YH-Asunnot Oy käyttää käyttöomaisuuskirjanpitoa muilla kuin asunto-osakeyhtiöillä. Käytössä ovat SUMU ja osin myös EVL-poistotapa. Uusien poistokohteiden suunnitelmanmukaiset poistot pyritään laskemaan verottajan maksimipoistojen mukaisiksi poistoeron välttämiseksi. Vanhemmista kohteista poistoeroa ja hyllypoistoja on olemassa. </t>
  </si>
  <si>
    <t>Palkkahallinto</t>
  </si>
  <si>
    <t xml:space="preserve">Vakuuksien ja ennakkojen palautukset; vuokra- ja vastikereskontrasta saatava SEPA-maksuaineisto pankkiin. </t>
  </si>
  <si>
    <t>Tarjoajalla tulee olla listattuna asiakkaalta vaadittavat tekniset reunaehdot ja tiedot asennettavista ohjelmista, mikäli niitä on.</t>
  </si>
  <si>
    <t xml:space="preserve">Saapuneet viitemaksut voidaan jakaa viitenumeron perusteella eri järjestelmien reskontriin. </t>
  </si>
  <si>
    <t>Konsernin sisäisille tapahtumille ei ole omia kirjanpidon tilejä, vaan konsernitapahtumat tunnistetaan kumppanikoodin perusteella.</t>
  </si>
  <si>
    <t xml:space="preserve">Järjestelmä suorittaa konserniyhdistelyn. </t>
  </si>
  <si>
    <t>Ostaja ja myyjä ovat samassa konsernissa, automaattikäsittely vähentää kirjausvirheiden mahdollisuutta. Sekä taseen että tuloslaskelman kirjaukset.</t>
  </si>
  <si>
    <t>Tarkastus ja mahdollinen vientien korjaus ennen eliminointia.</t>
  </si>
  <si>
    <t xml:space="preserve">Järjestelmä suorittaa konsernin sisäisten tapahtumien eliminoinnin. </t>
  </si>
  <si>
    <t>Konsernitase ja konsernituloslaskelma</t>
  </si>
  <si>
    <t>Onko käyttöomaisuuskirjanpito on täysin integroitu pääkirjanpitoon (3 pistettä) vain muodostaako se oman osakirjanpidon (1 piste)?
Mikäli osakirjanpito, niin kuvailkaa, miten tiedot siirretään pääkirjanpidosta käyttöomaisuuteen, esimerkiksi uusien hankintojen kirjaukset?</t>
  </si>
  <si>
    <t xml:space="preserve">Järjestelmään on mahdollista tuoda tietoa muista järjestelmistä: Kohteen tiedot, kohteen poistotiedot ja kohteen saldot. </t>
  </si>
  <si>
    <t>Kirjanpitosiirto Tampuurista pääkirjanpitoon.</t>
  </si>
  <si>
    <t>Tarjoajalla on oltava käyttöönotosta valmis projektisuunnitelma, jossa pitää olla kuvattuna vähintään;
- Projektin vaiheistus
- Projektin tehtävät
- Vastuut projektin aikana
- Päätöksenteko projektin aikana
- Arvio projektin vaatimasta työmäärästä asiakkaalta
- Projektin kesto ja aikataulutus
Tästä projektisuunnitelmasta Tarjoaja ja Asiakas yhdessä muodostavat varsinaisen käyttöönottoprojektin.</t>
  </si>
  <si>
    <t>Verkkolaskuoperaattori</t>
  </si>
  <si>
    <t>Saapuvat  verkkolaskut, APIX</t>
  </si>
  <si>
    <t>Käytettävää verkkolaskuoperaattoria ei tarvitse vaihtaa, jos Apix säilyy.</t>
  </si>
  <si>
    <t>Lähtevät  verkkolaskut, APIX ja Maventa</t>
  </si>
  <si>
    <t xml:space="preserve">Tampuurin vastikereskontra käyttää Maventaa, joka säilyy. Taloushallinnon myyntireskontra käyttää Apixia. </t>
  </si>
  <si>
    <r>
      <t xml:space="preserve">Käyttöomaisuuskirjanpito </t>
    </r>
    <r>
      <rPr>
        <b/>
        <sz val="11"/>
        <color rgb="FFC00000"/>
        <rFont val="Calibri"/>
        <family val="2"/>
      </rPr>
      <t>(Optio. Pisteitä ei huomioida vertailupisteiden laskennassa.)</t>
    </r>
  </si>
  <si>
    <t>Käyttöomaisuuskirjanpito</t>
  </si>
  <si>
    <t>Käyttöomaisuuskirjanpito on nyt Excelissä.</t>
  </si>
  <si>
    <t xml:space="preserve">Nyt käytössä Apix. </t>
  </si>
  <si>
    <t>Rakentamisen tiedonantomenettely sekä ne tuloveroilmoituksen liitelomakkeet, joita järjestelmä ei tue, on mahdollista ilmoittaa manuaalisesti.
Oma-aloitteisten verojen ilmoitus sekä tuloverojen päälomakkeet on hyvä pystyä ilmoittamaan sähköisesti.</t>
  </si>
  <si>
    <t>Tarjottavassa taloushallinnon järjestelmässä on jompikumpi seuraavista:
- Käyttöomaisuuskirjanpito, jota tarjotaan optiona.
- Liittymä ulkopuoliseen käyttöomaisuuskirjanpitoon (Esim. Kasperi). Mikä ohjelma?</t>
  </si>
  <si>
    <t>Projektisuunnitelman pitää sisältää realistinen koulutussuunnitelma tuntimäärineen Asiakkaan henkilöstön kouluttamiseksi. Tämä muodostaa hintaliitteen koulutuksen kiinteähintaisen osuuden. Asiakkaan arvio koulutustarpeesta on noin 30 tuntia.</t>
  </si>
  <si>
    <t>Tarjoajan nimi</t>
  </si>
  <si>
    <t>Projektisuunnitelma sisältää myös tehtävät siitä, miten projektin tuotos siirretään projektin jälkeen tarjoajan normaalien tuki- ja ylläpitopalvelujen piiriin. 
Kaikkien tähän tarjouspyyntöön toimittajan tukemien (vastattu Kyllä) vaatimusten pitää sisältyä tukipalveluihin.  
Projektin jälkeen Tarjoaja nimeää asiakaspäällikön, joka vastaa sopimuksen mukaisesta palvelutarjonnasta.</t>
  </si>
  <si>
    <t xml:space="preserve">Tilikartta mahdollistaa ARA:n jälkilaskelman jäämien siirtymisen seuraavalle tilikaudelle esimerkiksi sisäisten tilien avulla. </t>
  </si>
  <si>
    <r>
      <t xml:space="preserve">Dokumentissa kuvattu vaatimusten </t>
    </r>
    <r>
      <rPr>
        <b/>
        <sz val="11"/>
        <color theme="1"/>
        <rFont val="Calibri"/>
        <family val="2"/>
      </rPr>
      <t>Prioriteetti</t>
    </r>
    <r>
      <rPr>
        <sz val="11"/>
        <color theme="1"/>
        <rFont val="Calibri"/>
        <family val="2"/>
      </rPr>
      <t xml:space="preserve"> on joku seuraavista:
</t>
    </r>
    <r>
      <rPr>
        <b/>
        <sz val="11"/>
        <color theme="1"/>
        <rFont val="Calibri"/>
        <family val="2"/>
      </rPr>
      <t xml:space="preserve">   P = Pakollinen vaatimus.
</t>
    </r>
    <r>
      <rPr>
        <sz val="11"/>
        <color theme="1"/>
        <rFont val="Calibri"/>
        <family val="2"/>
      </rPr>
      <t>Jos ominaisuus ei ole pakollinen, niin se pisteytetään tärkeytensä mukaisesti.</t>
    </r>
    <r>
      <rPr>
        <b/>
        <sz val="11"/>
        <color theme="1"/>
        <rFont val="Calibri"/>
        <family val="2"/>
      </rPr>
      <t xml:space="preserve">
   5 = Tärkeä ominaisuus.
   2 = Hyvä ominaisuus 
   1 = Suotava ominaisuus
   0 = Ominaisuus, jota ei ole pisteytetty tai kohta on toimitukseen / toimintatapaan liittyvä kysymys.</t>
    </r>
    <r>
      <rPr>
        <b/>
        <u/>
        <sz val="11"/>
        <color theme="1"/>
        <rFont val="Calibri"/>
        <family val="2"/>
      </rPr>
      <t xml:space="preserve">
</t>
    </r>
    <r>
      <rPr>
        <sz val="11"/>
        <color theme="1"/>
        <rFont val="Calibri"/>
        <family val="2"/>
      </rPr>
      <t xml:space="preserve">
Vastatkaa tarvittaviin kohtaan joko </t>
    </r>
    <r>
      <rPr>
        <b/>
        <sz val="11"/>
        <color theme="1"/>
        <rFont val="Calibri"/>
        <family val="2"/>
      </rPr>
      <t>Kyllä</t>
    </r>
    <r>
      <rPr>
        <sz val="11"/>
        <color theme="1"/>
        <rFont val="Calibri"/>
        <family val="2"/>
      </rPr>
      <t xml:space="preserve"> tai </t>
    </r>
    <r>
      <rPr>
        <b/>
        <sz val="11"/>
        <color theme="1"/>
        <rFont val="Calibri"/>
        <family val="2"/>
      </rPr>
      <t>Ei,</t>
    </r>
    <r>
      <rPr>
        <sz val="11"/>
        <color theme="1"/>
        <rFont val="Calibri"/>
        <family val="2"/>
      </rPr>
      <t xml:space="preserve"> ja perustelkaa vastaus</t>
    </r>
    <r>
      <rPr>
        <b/>
        <sz val="11"/>
        <color theme="1"/>
        <rFont val="Calibri"/>
        <family val="2"/>
      </rPr>
      <t xml:space="preserve"> Tarjoajan kommentti</t>
    </r>
    <r>
      <rPr>
        <sz val="11"/>
        <color theme="1"/>
        <rFont val="Calibri"/>
        <family val="2"/>
      </rPr>
      <t xml:space="preserve"> -sarakkeessa.
Kyllä-vaihtoehdon saa täyttää vain, jos tarjottava järjestelmä täyttää vaatimuksen kokonaisuudessaan ilman ehtoja. Tällöin kohdasta saa vaatimukselle merkityt pisteet. Vaatimuksen on täytyttävä siinä vaiheessa, kun järjestelmä otetaan tuotantokäyttöön.  
</t>
    </r>
    <r>
      <rPr>
        <b/>
        <sz val="11"/>
        <color theme="1"/>
        <rFont val="Calibri"/>
        <family val="2"/>
      </rPr>
      <t>Prosessikuvaus</t>
    </r>
    <r>
      <rPr>
        <sz val="11"/>
        <color theme="1"/>
        <rFont val="Calibri"/>
        <family val="2"/>
      </rPr>
      <t xml:space="preserve">-sarakkeessa on voitu perustella syytä haluttuun vaatimukseen. 
Mikäli tarjottu ohjelmisto toteuttaa prosessikuvauksessa kerrotun toiminnon jollain muulla tavoin kuin vaatimuksen kautta, voitte vastata Kyllä. Kuvatkaa tällöin toimintatapa </t>
    </r>
    <r>
      <rPr>
        <b/>
        <sz val="11"/>
        <color theme="1"/>
        <rFont val="Calibri"/>
        <family val="2"/>
      </rPr>
      <t>Tarjoajan kommentti</t>
    </r>
    <r>
      <rPr>
        <sz val="11"/>
        <color theme="1"/>
        <rFont val="Calibri"/>
        <family val="2"/>
      </rPr>
      <t xml:space="preserve"> -sarakkeessa.</t>
    </r>
  </si>
  <si>
    <t xml:space="preserve">Tositteen syötössä viennin vähennysoikeusprosentti on kirjanpitäjän muutettavissa. </t>
  </si>
  <si>
    <t>Järjestelmässä ovat valmiina seuraavat viralliset raportit:
- Tuloslaskelma 
- Tase
- Pääkirja
- Päiväkirja</t>
  </si>
  <si>
    <t xml:space="preserve">Kustannuspaikka määrää tositteen syötössä oletuksena kirjauksen arvonlisäveron vähennysoikeuden ja -prosentin. </t>
  </si>
  <si>
    <t xml:space="preserve">Raportointi: Tarkastuslista alv-kirjauksista on mahdollista ottaa kustannuspaikoittain </t>
  </si>
  <si>
    <t xml:space="preserve">Tilit ja laskentatasot, jotka eivät ole voimassa, eivät saa näkyä tositteen syötössä. </t>
  </si>
  <si>
    <t>Järjestelmä hallitsee tilanteen, jossa samalle pankkitilille tulee viitteiden mukana myös muiden reskontrien suorituksia.</t>
  </si>
  <si>
    <t xml:space="preserve">Kulut budjetoidaan ennen tuottoja ja edellisten vuosien jäämät on mahdollista ottaa huomioon. Tällöin tiedetään, paljonko tuottoja pitää budjetoida kulujen kattamiseksi. </t>
  </si>
  <si>
    <t>Saako järjestelmässä suoraan muokattua ja tulostetua tilinpäätöksen vai saadaanko sieltä vain tulostettua tilinpäätöksen raportit?</t>
  </si>
  <si>
    <t xml:space="preserve">Esimerkiksi neliöiden mukaan. Kustannuspaikan osuus on kustannuspaikalle annetut neliöt suhteessa kaikkien kustannuspaikkojen neliöihin. </t>
  </si>
  <si>
    <t xml:space="preserve">Raportointi tapahtuu manuaalisesti myös hankittavalla järjestelmällä. Tarvitaan raportti, josta saadaan syötettävät summat. </t>
  </si>
  <si>
    <t>Manuaalinen siirto, tarvitaan raportti siirrettävistä summista.</t>
  </si>
  <si>
    <t xml:space="preserve">Saapuvien tiliotteiden tapahtumat kirjataan oletustiliöintien perusteella automaattisesti kirjanpitoon. </t>
  </si>
  <si>
    <t xml:space="preserve">Tilikarttaa voidaan tarvittaessa muokata vuokrataloyhtiön tarpeisiin. </t>
  </si>
  <si>
    <t xml:space="preserve">Ne tapahtumat, joihin oletustiliöinti osuu. </t>
  </si>
  <si>
    <t>Avoimet myyntilaskut ja ennakot annetulta päivältä asiakkaittain / myyntisaatavatileittäin.</t>
  </si>
  <si>
    <t>Tilinpäätöksen liitteeksi.</t>
  </si>
  <si>
    <t>Eri asiakkailla voi olla eri myyntisaatavatili.</t>
  </si>
  <si>
    <t>Kaupungin konserniyhtiöillä on konsernin myyntisaatavatili.</t>
  </si>
  <si>
    <t xml:space="preserve">Tase-/tuloslaskelmaraportilta voi porautua laskun kuvaan (osto- tai myyntilasku) ja/tai liitteisiin asti, esimerkiksi:
Tuloslaskelma =&gt; Pääkirja =&gt; Tosite =&gt; Laskun kuva/liite. 
</t>
  </si>
  <si>
    <t xml:space="preserve">Laskun automaattitiliöinti pohjautuu laskun ja laskurivien tietoihin, kuten sopimustunnuksiin, käyttöpaikkaan, tai tuotteisiin. </t>
  </si>
  <si>
    <t>Laskutuksen taustalla oleville tuotteille pitää pystyä määrittelemään tuotekoodit</t>
  </si>
  <si>
    <t xml:space="preserve">Myyntilaskut voidaan toimittaa asiakkaille sähköpostilla tai itse tulostettuna.  </t>
  </si>
  <si>
    <t>Tulostuspalvelua ei tarvita.</t>
  </si>
  <si>
    <t>Laskun esikäsittelyssä näkyy pankkitili, jonne lasku maksetaan.</t>
  </si>
  <si>
    <t>Laskulle voidaan syöttää vain pankkitili, joka on toimittajatiedoissa.</t>
  </si>
  <si>
    <t>Molemmat tapaukset: 
Lasku voidaan lähettää pankkiin maksettavaksi ennen eräpäivää ja laskun maksu menee eräpäivänä.
Lasku on mahdollista maksaa ennen eräpäivää.</t>
  </si>
  <si>
    <t>Myös tekoälytiliöinti hyväksytään.</t>
  </si>
  <si>
    <t xml:space="preserve">Laskun tositepäivä pitää pystyä muuttamaan toiselle kirjaus- tai tilikaudelle. Muutos pitää näkyä kirjanpidossa ja ostoreskontrassa. </t>
  </si>
  <si>
    <t xml:space="preserve">Toimittajan tiedoissa on talletettu ennakkoperintärekisterin voimassaolopäivä ja se tarkastetaan joko manuaalisesti tai automaattisesti prh:n rajapinnasta. </t>
  </si>
  <si>
    <t>Käytössä nyt: OP, Nordea, Danske, Säästöpankki</t>
  </si>
  <si>
    <t>Ohjelmisto hakee automaattisesti pankista tulevat viitesuoritukset ja toimittaa ne sekä myyntireskontraan sekä vuokra- ja vastikereskontraan.</t>
  </si>
  <si>
    <t>Päivittäin</t>
  </si>
  <si>
    <t xml:space="preserve">Porin YH-Asunnot kuuluu Porin kaupungin kokonaan omistamana Porin kaupunkikonserniin. Porin YH-Asunnot muodostaa tytäryhtiöidensä kanssa kaupunkikonsernissa oman alakonsernin.  
Raportointi Porin kaupungille tapahtuu 6 kuukauden välein kaupungin laskentajärjestelmään (Sarastia S365), jossa kaupunki laatii konsernitilipäätöksen. </t>
  </si>
  <si>
    <t>Järjestelmällä saadaan hoidettua kirjanpito kirjanpitolain ja muiden velvoittavien asetusten mukaisesti.</t>
  </si>
  <si>
    <t>Kiinteistöyhtiöiden tilikartta ja liikekirjuri ovat valmiina järjestelmässä.</t>
  </si>
  <si>
    <t>Nyt 5 käytössä: Kustannuspaikka, projekti, kumppanikoodi, toiminto, urakka.</t>
  </si>
  <si>
    <t>Raportointi: Alv-tapahtumaluettelo.</t>
  </si>
  <si>
    <t>Kuluihin kirjataan palkoista laskettu arvonlisäveron määrä, joka siirretään (alvkoodilla) taseen maksettavaan arvonlisäveroon.
Pitää näkyä arvolisäverolaskelmassa.</t>
  </si>
  <si>
    <t>Avoimen tapahtuman kirjaustekstin tai avoimen summan muokkaus.</t>
  </si>
  <si>
    <t>Järjestelmässä on valmiina seuraava virallinen raportti:
- Jälkilaskelma (vastikerahoituslaskelma)</t>
  </si>
  <si>
    <t>Kirjanpidon tilit ja laskentatasot, joita ei käytetä, pitää pystyä piilottamaan.</t>
  </si>
  <si>
    <t>Esimerkiksi tapahtumalista arvonlisäverokoodin mukaan.</t>
  </si>
  <si>
    <t>Tositteiden kopiointi siten, että olemassa oleva tosite voidaan kopioida uuden kirjauksen pohjaksi.</t>
  </si>
  <si>
    <t xml:space="preserve">Koskee erityisesti pitkäkestoisia projekteja, joissa tiedot on haettava ilman tilikausirajausta. </t>
  </si>
  <si>
    <t xml:space="preserve">Voi olla myös erillisellä raportointiohjelmalla. Tällöin hintaliitteellä pitää eritellä raportointiohjelman kustannukset. </t>
  </si>
  <si>
    <r>
      <t>Asiakkaan y-tunnuksen perusteella järjestelmä hakee ytj:stä automaattisesti yritys- ja osoitetiedot.</t>
    </r>
    <r>
      <rPr>
        <strike/>
        <sz val="11"/>
        <color rgb="FFFF0000"/>
        <rFont val="Calibri"/>
        <family val="2"/>
      </rPr>
      <t xml:space="preserve"> </t>
    </r>
  </si>
  <si>
    <t>Lista, joka tulostaa erot myyntireskontran avoimien laskujen ja kirjanpidon myyntisaatavatilien välillä.</t>
  </si>
  <si>
    <r>
      <t xml:space="preserve">Laskut ja laskujen liitteet </t>
    </r>
    <r>
      <rPr>
        <sz val="11"/>
        <color theme="1"/>
        <rFont val="Calibri"/>
        <family val="2"/>
      </rPr>
      <t>haetaan automaattisesti verkkolaskuoperaattoreilta.</t>
    </r>
  </si>
  <si>
    <t xml:space="preserve">Järjestelmässä on laskunumeron tarkastus - virhe, jos samanumeroinen lasku samalta toimittajalta saapunut aiemmin. </t>
  </si>
  <si>
    <t xml:space="preserve">Järjestelmään voidaan laatia erilaisia hyväksyntäkiertoja, joihin lasku lähtee hyväksyttäväksi. </t>
  </si>
  <si>
    <t>Konserniyhtiöillä on eri ostovelkatili kuin muilla.</t>
  </si>
  <si>
    <t xml:space="preserve">Ostoreskontran avoimien tapahtumien ja kirjanpidon ostovelkatilin välinen ero.  </t>
  </si>
  <si>
    <t>Järjestelmässä on loki, johon tallentuu tapahtuman tiedot: tekijä, päivämäärä, kellon aika, muutostiedot, alkuperäinen tieto</t>
  </si>
  <si>
    <t xml:space="preserve">Tarjoajalla on suomenkielinen tukipalvelu, jonne asiakas voi toimittaa tarvitsemansa palvelu- ja ongelmanratkaisupyynnöt. </t>
  </si>
  <si>
    <t xml:space="preserve">SLA-sopimus
Tarjoajalla on esittää valmis SLA-sopimus tarjouksen liitteenä. Sopimuksen yksityiskohdat ovat neuvoteltavissa tarjoajan ja asiakkaan välillä.
Sopimukseen liitettävä SLA-sopimus ei saa olla ristiriidassa tarjouspyynnössä esitettyjen vaatimusten kanssa. Mahdollisessa ristiriitatilanteessa Toimittajan täyttämä vaatimuslista ja hintaliite ajavat SLA-sopimuksen edelle. 
</t>
  </si>
  <si>
    <t xml:space="preserve">Mitä vaatimuksia järjestelmä asettaa Asiakkaan ympäristöä kohtaan?  </t>
  </si>
  <si>
    <t>Toimittaja vastaa siitä, että kaikkien palvelutuotannossa mukana olevien laitteiden tietoturvapäivitykset ovat ajan tasalla.</t>
  </si>
  <si>
    <t>Käyttöohjeet ovat suomeksi.</t>
  </si>
  <si>
    <t>Palvelu toimitetaan SaaS -palveluna ja se sisältää tarvittavan kapasiteetin, käyttöympäristön, käyttöoikeudet sekä järjestelmän päivitykset, tietoturvan, varmuuskopioinnin ja ylläpidon.</t>
  </si>
  <si>
    <t xml:space="preserve">Mikäli viitteiden jakoa ei pankkiohjelmassa pystytä suorittamaan, on saapuneessa viiteaineistossa myös vuokra- ja vastikereskontraan kuuluvia viitesuorituksia lukumäärällisesti erittäin paljon.
Vaatimuksen täyttymiseen riittää se, että nämä suoritukset ohitetaan kokonaan. </t>
  </si>
  <si>
    <t>Tarjouksen kokonaispisteet:</t>
  </si>
  <si>
    <t xml:space="preserve">Pankkitili, jonne lasku maksetaan, talletetaan laskulle. </t>
  </si>
  <si>
    <t xml:space="preserve">Muutokset tehdään kontrolloidusti. 
</t>
  </si>
  <si>
    <t xml:space="preserve">Asiakkaan pääkäyttäjät voivat perustaa käyttäjiä ja ylläpitää käyttäjien rooleihin perustuvia oikeuksia järjestelmässä. </t>
  </si>
  <si>
    <t>Järjestelmä mahdollistaa kiinteistöyhtiöiden osittaisen arvonlisäverovelvollisuuden käytön.</t>
  </si>
  <si>
    <t>5</t>
  </si>
  <si>
    <t>Vyörytys voidaan ajaa uudestaan, jos vyörytetty saldojen perusteella.</t>
  </si>
  <si>
    <t xml:space="preserve">Tositteiden kopiointi vastakkaismerkkiseksi siten, että se on mahdollista tallettaa myös seuraavalle tilikaudelle. </t>
  </si>
  <si>
    <t>Hyväksyttyä tositetta on mahdollista muuttaa.</t>
  </si>
  <si>
    <t xml:space="preserve">Järjestelmällä saadaan tehtyä myyntilaskutus ja myyntireskontra.
Vuokra- ja vastikereskontra on tällä hetkellä Tampuurissa.  </t>
  </si>
  <si>
    <t>Järjestelmän automatisointiin voidaan laatia erilaisia sääntöjä, jotka automaattisesti lähettävät laskun hyväksyntäkiertoon ja/tai lisäävät sille tiliöinnin.</t>
  </si>
  <si>
    <t>Laskun käsittelijä voi siirtää laskun jollekin toiselle henkilölle. Siirrosta jää tieto laskulle.</t>
  </si>
  <si>
    <t xml:space="preserve">Lasku voidaan laittaa jo kierrätyksessä maksukieltoon. </t>
  </si>
  <si>
    <t xml:space="preserve">Toimittajalle voidaan tallentaa ostovelkatili. </t>
  </si>
  <si>
    <t>Järjestelmästä saadaan tulostettua konsernilakana.</t>
  </si>
  <si>
    <t>Järjestelmällä saadaan laskettua SUMU-poistot.</t>
  </si>
  <si>
    <t>Järjestelmällä saadaan määriteltyä omia poistotapoja.</t>
  </si>
  <si>
    <t>Kaupungille pitää raportoida poistot kaupungin poistosääntöjen mukaan laskettuna.</t>
  </si>
  <si>
    <t>SUMU-poistot lasketaan kuukausittain.</t>
  </si>
  <si>
    <t>Testiympäristö
Asiakkaan ympäristössä on olemassa testiympäristö / yksi testiyritys, jossa muuttuneita tai harvoin suoritettavia toimintoja voidaan turvallisesti testata / harjoitella.  
Testiyrityksellä ei tarvitse olla toimivia integraatioita kolmansien osapuolien järjestelmiin (esimerkiksi pankkeihin tai verkkolaskuoperaattoreille).</t>
  </si>
  <si>
    <t>Tarve sekä asunto-osakeyhtiöiden että vuokratalojen tilikartalle. 
Liikekirjurissa kaksi yhtiötä.</t>
  </si>
  <si>
    <t xml:space="preserve">Saman toimittajan eri laskut on mahdollista maksaa eri tileille. </t>
  </si>
  <si>
    <t xml:space="preserve">Toimittajarekisterin ylläpitoa voidaan rajata käyttöoikeuksilla. Käyttöoikeuksilla pitää pystyä eriyttämään kriittiset toiminnot eri henkilöille (esimerkiksi maksajalla ei oikeutta pankkitilien ylläpitoon). </t>
  </si>
  <si>
    <t xml:space="preserve">Toimittajalle voidaan tallentaa konsernitunniste (kumppanikoodi). </t>
  </si>
  <si>
    <t>Sisäisten tapahtumien käsittelyn helpottamiseksi.</t>
  </si>
  <si>
    <t xml:space="preserve">Asiakkaalle voidaan tallentaa konsernitunniste (kumppanikoodi). </t>
  </si>
  <si>
    <t>Sisäisten tapahtumien raportoinnin helpottamiseksi.</t>
  </si>
  <si>
    <r>
      <t xml:space="preserve">Tässä dokumentissa kuvataan Tarjoajan Asiakkaalle tarjoaman palvelun osaamista ja tämän tarjouspyynnön kohteena olevien palvelujen sisältöä ja laatua koskevat vaatimukset ja kysymykset.
</t>
    </r>
    <r>
      <rPr>
        <sz val="11"/>
        <color rgb="FFFF0000"/>
        <rFont val="Calibri"/>
        <family val="2"/>
      </rPr>
      <t>Tässä vaatimusdokumentissa on 10 täytettävää välilehteä.</t>
    </r>
    <r>
      <rPr>
        <sz val="11"/>
        <color theme="1"/>
        <rFont val="Calibri"/>
        <family val="2"/>
      </rPr>
      <t xml:space="preserve">  </t>
    </r>
    <r>
      <rPr>
        <sz val="11"/>
        <color theme="8" tint="-0.249977111117893"/>
        <rFont val="Calibri"/>
        <family val="2"/>
      </rPr>
      <t>Täyttäkää vain sinisellä merkityt solut</t>
    </r>
    <r>
      <rPr>
        <sz val="11"/>
        <color theme="1"/>
        <rFont val="Calibri"/>
        <family val="2"/>
      </rPr>
      <t>, muilta osin lomakkeen solut on lukittu tahattomilta muutoksilta. 
Tämän dokumentin vastaukset muodostavat keskeiset arviointi- ja vertailuperusteet tarjouspyynnössä esitetyllä tavalla. Mitä useamman vaatimuksen Tarjoaja täyttää ja perustelee sen hyvin, sitä paremmin sen palvelun katsotaan soveltuvan Asiakkaan tarpeisiin.
Tässä vaatimusmäärittelyssä kuvatut vaatimukset ja kysymykset koskevat Tarjoajan palveluita ja toimintaa vain tämän tarjouspyynnön sisältämien palvelujen ja niiden toimitusorganisaation sekä mahdollisen Asiakkaan ja Tarjoajan välille solmittavan sopimuksen kannalta.</t>
    </r>
  </si>
  <si>
    <t>Yleiset vaatimukset</t>
  </si>
  <si>
    <t>Järjestelmällä voidaan tuottaa tuloslaskelma ja kiinteistöjen talousarviovertailu myös kustannuspaikkakohtaisesti.</t>
  </si>
  <si>
    <t>Myyjä kirjannut tuloa 1000 € ja ostaja kulua 1225 €.</t>
  </si>
  <si>
    <t>Sarakkeet: Konserni - Eliminointi - Emo - Tyttäret yhteensä - Tyttäret kukin omassa sarakkeessaan.</t>
  </si>
  <si>
    <t>Optiona tarjottava käyttöomaisuus</t>
  </si>
  <si>
    <r>
      <t>Optiona tarjottavaa osuutta voi tarjota, jos se täyttää vaaditut pakolliset ominaisuudet. Käyttöomaisuuskirjanpidosta on tässä vaatimuslistassa oma osionsa, jossa osa ominaisuuksista on merkitty pakollisiksi. 
Näiden ominaisuuksia tai hintaa ei oteta huomioon tarjousten pisteytyksessä.  Vastatkaa myös näihin Kyllä tai Ei, jos tarjoatte optiona hankittavia osuuksia.</t>
    </r>
    <r>
      <rPr>
        <b/>
        <sz val="11"/>
        <color theme="1"/>
        <rFont val="Calibri"/>
        <family val="2"/>
        <scheme val="minor"/>
      </rPr>
      <t xml:space="preserve">
</t>
    </r>
    <r>
      <rPr>
        <sz val="11"/>
        <color theme="1"/>
        <rFont val="Calibri"/>
        <family val="2"/>
        <scheme val="minor"/>
      </rPr>
      <t xml:space="preserve">
 </t>
    </r>
  </si>
  <si>
    <t>Järjestelmässä on valmiina seuraava virallinen raportti:
- Rahoituslaskelma</t>
  </si>
  <si>
    <t>Kirjanpitoasetus 2 luku 1 §</t>
  </si>
  <si>
    <t xml:space="preserve">Järjestelmällä saadaan tuotettua kiinteistöyhtiöiden tilikartalla seuraavat tuloslaskelmat:
- Säätiö ja yhdistys (2 yhtiötä)
</t>
  </si>
  <si>
    <t xml:space="preserve">Järjestelmällä saadaan tuotettua kiinteistöyhtiöiden tilikartalla seuraavat tuloslaskelmat:
- Kiinteistön tuloslaskelma (11 yhtiötä)
- Sovellettu liikekaava (25 yhtiötä)
Liikekirjurissa saadaan tulostettua: 
- Kululaji- / toimintokohtainen tuloslaskelma (2 yhtiötä)
</t>
  </si>
  <si>
    <t xml:space="preserve">Pankkitilien kirjaukset vain tiliotteelta. </t>
  </si>
  <si>
    <t>Reskontra muodostaa palautuksista SEPA-maksuaineiston, joka on siirrettävä pankkiin.</t>
  </si>
  <si>
    <t>Viitesuoritukset pankista vuokra- ja vastikereskontraan.</t>
  </si>
  <si>
    <t>Käytössä Tampuuri.</t>
  </si>
  <si>
    <t>Vuokra- ja vastikereskontra.  Osakirjanpito</t>
  </si>
  <si>
    <t>Poikkeavat jaot: lämmityskulut, kiinteistövero</t>
  </si>
  <si>
    <t xml:space="preserve">Käyttöomaisuuskirjanpidon kautta saadaan tase-erittely kaikista pysyvien vastaavien tiedoista.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</si>
</sst>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sz val="11"/>
      <color theme="0"/>
      <name val="Calibri"/>
      <family val="2"/>
    </font>
    <font>
      <b/>
      <sz val="12"/>
      <color rgb="FFC00000"/>
      <name val="Calibri"/>
      <family val="2"/>
    </font>
    <font>
      <sz val="11"/>
      <color rgb="FF000000"/>
      <name val="Calibri"/>
      <family val="2"/>
    </font>
    <font>
      <b/>
      <sz val="11"/>
      <color rgb="FF000000"/>
      <name val="Calibri"/>
      <family val="2"/>
    </font>
    <font>
      <sz val="11"/>
      <color rgb="FF000000"/>
      <name val="Calibri"/>
      <family val="2"/>
      <scheme val="minor"/>
    </font>
    <font>
      <u/>
      <sz val="11"/>
      <color rgb="FF000000"/>
      <name val="Calibri"/>
      <family val="2"/>
    </font>
    <font>
      <b/>
      <u/>
      <sz val="11"/>
      <color theme="1"/>
      <name val="Calibri"/>
      <family val="2"/>
    </font>
    <font>
      <sz val="11"/>
      <color theme="1"/>
      <name val="Calibri"/>
      <family val="2"/>
    </font>
    <font>
      <b/>
      <sz val="11"/>
      <color theme="1"/>
      <name val="Calibri"/>
      <family val="2"/>
    </font>
    <font>
      <sz val="11"/>
      <color rgb="FF000000"/>
      <name val="Calibri"/>
      <family val="2"/>
    </font>
    <font>
      <b/>
      <sz val="11"/>
      <color rgb="FF000000"/>
      <name val="Calibri"/>
      <family val="2"/>
    </font>
    <font>
      <b/>
      <sz val="11"/>
      <color theme="1"/>
      <name val="Calibri"/>
      <family val="2"/>
      <scheme val="minor"/>
    </font>
    <font>
      <b/>
      <i/>
      <sz val="11"/>
      <color theme="1"/>
      <name val="Calibri"/>
      <family val="2"/>
      <scheme val="minor"/>
    </font>
    <font>
      <b/>
      <i/>
      <sz val="11"/>
      <color theme="1"/>
      <name val="Calibri"/>
      <family val="2"/>
    </font>
    <font>
      <sz val="11"/>
      <color rgb="FFFF0000"/>
      <name val="Calibri"/>
      <family val="2"/>
    </font>
    <font>
      <sz val="11"/>
      <color theme="8" tint="-0.249977111117893"/>
      <name val="Calibri"/>
      <family val="2"/>
    </font>
    <font>
      <b/>
      <sz val="11"/>
      <color rgb="FFC00000"/>
      <name val="Calibri"/>
      <family val="2"/>
    </font>
    <font>
      <strike/>
      <sz val="11"/>
      <color rgb="FFFF0000"/>
      <name val="Calibri"/>
      <family val="2"/>
    </font>
    <font>
      <b/>
      <sz val="11"/>
      <color rgb="FFFF0000"/>
      <name val="Calibri"/>
      <family val="2"/>
      <scheme val="minor"/>
    </font>
  </fonts>
  <fills count="5">
    <fill>
      <patternFill patternType="none"/>
    </fill>
    <fill>
      <patternFill patternType="gray125"/>
    </fill>
    <fill>
      <patternFill patternType="solid">
        <fgColor theme="0"/>
        <bgColor rgb="FFB1DCFF"/>
      </patternFill>
    </fill>
    <fill>
      <patternFill patternType="solid">
        <fgColor theme="8" tint="0.79998168889431442"/>
        <bgColor rgb="FFB1DCFF"/>
      </patternFill>
    </fill>
    <fill>
      <patternFill patternType="solid">
        <fgColor theme="0"/>
        <bgColor indexed="64"/>
      </patternFill>
    </fill>
  </fills>
  <borders count="1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8">
    <xf numFmtId="0" fontId="0" fillId="0" borderId="0" xfId="0"/>
    <xf numFmtId="0" fontId="7" fillId="0" borderId="0" xfId="0" applyFont="1"/>
    <xf numFmtId="0" fontId="8" fillId="0" borderId="0" xfId="0" applyFont="1" applyAlignment="1">
      <alignment vertical="top" wrapText="1"/>
    </xf>
    <xf numFmtId="0" fontId="9" fillId="0" borderId="0" xfId="0" applyFont="1" applyAlignment="1">
      <alignment wrapText="1"/>
    </xf>
    <xf numFmtId="0" fontId="11" fillId="0" borderId="0" xfId="0" applyFont="1"/>
    <xf numFmtId="0" fontId="8" fillId="0" borderId="3" xfId="0" applyFont="1" applyBorder="1" applyAlignment="1">
      <alignment vertical="top"/>
    </xf>
    <xf numFmtId="0" fontId="8" fillId="0" borderId="3" xfId="0" applyFont="1" applyBorder="1" applyAlignment="1">
      <alignment horizontal="left" vertical="top"/>
    </xf>
    <xf numFmtId="0" fontId="7" fillId="0" borderId="3" xfId="0" applyFont="1" applyBorder="1" applyAlignment="1">
      <alignment vertical="top"/>
    </xf>
    <xf numFmtId="0" fontId="7" fillId="0" borderId="3" xfId="0" applyFont="1" applyBorder="1" applyAlignment="1">
      <alignment vertical="top" wrapText="1"/>
    </xf>
    <xf numFmtId="0" fontId="8" fillId="0" borderId="0" xfId="0" applyFont="1" applyAlignment="1">
      <alignment vertical="top"/>
    </xf>
    <xf numFmtId="0" fontId="8" fillId="0" borderId="3" xfId="0" applyFont="1" applyBorder="1" applyAlignment="1">
      <alignment vertical="top" wrapText="1"/>
    </xf>
    <xf numFmtId="49" fontId="8" fillId="0" borderId="0" xfId="0" applyNumberFormat="1" applyFont="1" applyAlignment="1">
      <alignment vertical="top"/>
    </xf>
    <xf numFmtId="49" fontId="7" fillId="0" borderId="0" xfId="0" applyNumberFormat="1" applyFont="1" applyAlignment="1">
      <alignment vertical="top"/>
    </xf>
    <xf numFmtId="0" fontId="13" fillId="0" borderId="3" xfId="0" applyFont="1" applyBorder="1" applyAlignment="1">
      <alignment horizontal="center" vertical="top"/>
    </xf>
    <xf numFmtId="0" fontId="8" fillId="0" borderId="0" xfId="0" applyFont="1"/>
    <xf numFmtId="0" fontId="14" fillId="0" borderId="0" xfId="0" applyFont="1" applyAlignment="1">
      <alignment vertical="top" wrapText="1"/>
    </xf>
    <xf numFmtId="0" fontId="12" fillId="0" borderId="0" xfId="0" applyFont="1" applyAlignment="1">
      <alignment vertical="top" wrapText="1"/>
    </xf>
    <xf numFmtId="0" fontId="7" fillId="0" borderId="0" xfId="0" applyFont="1" applyAlignment="1">
      <alignment vertical="top" wrapText="1"/>
    </xf>
    <xf numFmtId="0" fontId="7" fillId="0" borderId="3" xfId="0" applyFont="1" applyBorder="1"/>
    <xf numFmtId="0" fontId="8" fillId="0" borderId="3" xfId="0" applyFont="1" applyBorder="1" applyAlignment="1">
      <alignment horizontal="left" vertical="top" wrapText="1"/>
    </xf>
    <xf numFmtId="0" fontId="0" fillId="0" borderId="0" xfId="0" applyAlignment="1">
      <alignment wrapText="1"/>
    </xf>
    <xf numFmtId="0" fontId="7" fillId="0" borderId="3" xfId="0" applyFont="1" applyBorder="1" applyAlignment="1">
      <alignment wrapText="1"/>
    </xf>
    <xf numFmtId="0" fontId="7" fillId="0" borderId="4" xfId="0" applyFont="1" applyBorder="1"/>
    <xf numFmtId="0" fontId="17" fillId="0" borderId="3" xfId="0" applyFont="1" applyBorder="1" applyAlignment="1">
      <alignment vertical="top" wrapText="1"/>
    </xf>
    <xf numFmtId="0" fontId="6" fillId="0" borderId="0" xfId="0" applyFont="1" applyAlignment="1">
      <alignment vertical="top" wrapText="1"/>
    </xf>
    <xf numFmtId="0" fontId="17" fillId="0" borderId="8" xfId="0" applyFont="1" applyBorder="1" applyAlignment="1">
      <alignment vertical="top" wrapText="1"/>
    </xf>
    <xf numFmtId="0" fontId="8" fillId="0" borderId="6" xfId="0" applyFont="1" applyBorder="1" applyAlignment="1">
      <alignment vertical="top"/>
    </xf>
    <xf numFmtId="0" fontId="18" fillId="0" borderId="0" xfId="0" applyFont="1"/>
    <xf numFmtId="0" fontId="8" fillId="0" borderId="6" xfId="0" applyFont="1" applyBorder="1" applyAlignment="1">
      <alignment vertical="top" wrapText="1"/>
    </xf>
    <xf numFmtId="0" fontId="9" fillId="0" borderId="0" xfId="0" applyFont="1" applyAlignment="1">
      <alignment vertical="top" wrapText="1"/>
    </xf>
    <xf numFmtId="0" fontId="18" fillId="0" borderId="6" xfId="0" applyFont="1" applyBorder="1" applyAlignment="1">
      <alignment wrapText="1"/>
    </xf>
    <xf numFmtId="0" fontId="9" fillId="0" borderId="6" xfId="0" applyFont="1" applyBorder="1" applyAlignment="1">
      <alignment vertical="top" wrapText="1"/>
    </xf>
    <xf numFmtId="0" fontId="19" fillId="0" borderId="6" xfId="0" applyFont="1" applyBorder="1" applyAlignment="1">
      <alignment vertical="top" wrapText="1"/>
    </xf>
    <xf numFmtId="0" fontId="17" fillId="0" borderId="6" xfId="0" applyFont="1" applyBorder="1" applyAlignment="1">
      <alignment vertical="top" wrapText="1"/>
    </xf>
    <xf numFmtId="0" fontId="17" fillId="0" borderId="3" xfId="0" applyFont="1" applyBorder="1" applyAlignment="1">
      <alignment vertical="top"/>
    </xf>
    <xf numFmtId="0" fontId="8" fillId="0" borderId="5" xfId="0" applyFont="1" applyBorder="1" applyAlignment="1">
      <alignment vertical="top" wrapText="1"/>
    </xf>
    <xf numFmtId="0" fontId="8" fillId="0" borderId="11" xfId="0" applyFont="1" applyBorder="1" applyAlignment="1">
      <alignment vertical="top" wrapText="1"/>
    </xf>
    <xf numFmtId="0" fontId="0" fillId="0" borderId="1" xfId="0" applyBorder="1"/>
    <xf numFmtId="0" fontId="8" fillId="0" borderId="13" xfId="0" applyFont="1" applyBorder="1" applyAlignment="1">
      <alignment vertical="top" wrapText="1"/>
    </xf>
    <xf numFmtId="0" fontId="13" fillId="0" borderId="13" xfId="0" applyFont="1" applyBorder="1" applyAlignment="1">
      <alignment horizontal="center" vertical="top"/>
    </xf>
    <xf numFmtId="0" fontId="8" fillId="0" borderId="13" xfId="0" applyFont="1" applyBorder="1" applyAlignment="1">
      <alignment horizontal="left" vertical="top"/>
    </xf>
    <xf numFmtId="0" fontId="17" fillId="0" borderId="13" xfId="0" applyFont="1" applyBorder="1" applyAlignment="1">
      <alignment vertical="top" wrapText="1"/>
    </xf>
    <xf numFmtId="0" fontId="12" fillId="2" borderId="13" xfId="0" applyFont="1" applyFill="1" applyBorder="1" applyAlignment="1">
      <alignment vertical="top" wrapText="1"/>
    </xf>
    <xf numFmtId="49" fontId="18" fillId="0" borderId="4" xfId="0" applyNumberFormat="1" applyFont="1" applyBorder="1" applyAlignment="1">
      <alignment vertical="center"/>
    </xf>
    <xf numFmtId="0" fontId="10" fillId="0" borderId="0" xfId="0" applyFont="1" applyAlignment="1">
      <alignment wrapText="1"/>
    </xf>
    <xf numFmtId="0" fontId="11" fillId="0" borderId="0" xfId="0" applyFont="1" applyAlignment="1">
      <alignment wrapText="1"/>
    </xf>
    <xf numFmtId="0" fontId="18" fillId="0" borderId="0" xfId="0" applyFont="1" applyAlignment="1">
      <alignment vertical="center"/>
    </xf>
    <xf numFmtId="0" fontId="18" fillId="0" borderId="6" xfId="0" applyFont="1" applyBorder="1" applyAlignment="1">
      <alignment vertical="top" wrapText="1"/>
    </xf>
    <xf numFmtId="0" fontId="17" fillId="0" borderId="5" xfId="0" applyFont="1" applyBorder="1" applyAlignment="1">
      <alignment vertical="top" wrapText="1"/>
    </xf>
    <xf numFmtId="49" fontId="18" fillId="0" borderId="12" xfId="0" applyNumberFormat="1" applyFont="1" applyBorder="1" applyAlignment="1">
      <alignment vertical="center"/>
    </xf>
    <xf numFmtId="0" fontId="8" fillId="0" borderId="14" xfId="0" applyFont="1" applyBorder="1" applyAlignment="1">
      <alignment vertical="top" wrapText="1"/>
    </xf>
    <xf numFmtId="0" fontId="13" fillId="0" borderId="14" xfId="0" applyFont="1" applyBorder="1" applyAlignment="1">
      <alignment horizontal="center" vertical="top"/>
    </xf>
    <xf numFmtId="0" fontId="12" fillId="2" borderId="14" xfId="0" applyFont="1" applyFill="1" applyBorder="1" applyAlignment="1">
      <alignment vertical="top" wrapText="1"/>
    </xf>
    <xf numFmtId="0" fontId="8" fillId="0" borderId="14" xfId="0" applyFont="1" applyBorder="1" applyAlignment="1">
      <alignment horizontal="left" vertical="top"/>
    </xf>
    <xf numFmtId="0" fontId="17" fillId="0" borderId="14" xfId="0" applyFont="1" applyBorder="1" applyAlignment="1">
      <alignment vertical="top" wrapText="1"/>
    </xf>
    <xf numFmtId="0" fontId="0" fillId="0" borderId="0" xfId="0" applyAlignment="1">
      <alignment vertical="top"/>
    </xf>
    <xf numFmtId="0" fontId="18" fillId="0" borderId="7" xfId="0" applyFont="1" applyBorder="1" applyAlignment="1">
      <alignment vertical="center"/>
    </xf>
    <xf numFmtId="49" fontId="18" fillId="0" borderId="9" xfId="0" applyNumberFormat="1" applyFont="1" applyBorder="1" applyAlignment="1">
      <alignment vertical="center"/>
    </xf>
    <xf numFmtId="49" fontId="18" fillId="0" borderId="1" xfId="0" applyNumberFormat="1" applyFont="1" applyBorder="1" applyAlignment="1">
      <alignment vertical="center"/>
    </xf>
    <xf numFmtId="49" fontId="18" fillId="0" borderId="10" xfId="0" applyNumberFormat="1" applyFont="1" applyBorder="1" applyAlignment="1">
      <alignment vertical="center"/>
    </xf>
    <xf numFmtId="0" fontId="18" fillId="0" borderId="3" xfId="0" applyFont="1" applyBorder="1"/>
    <xf numFmtId="0" fontId="8" fillId="3" borderId="2" xfId="0" applyFont="1" applyFill="1" applyBorder="1"/>
    <xf numFmtId="0" fontId="18" fillId="0" borderId="3" xfId="0" applyFont="1" applyBorder="1" applyAlignment="1">
      <alignment wrapText="1"/>
    </xf>
    <xf numFmtId="0" fontId="8" fillId="0" borderId="5" xfId="0" applyFont="1" applyBorder="1" applyAlignment="1">
      <alignment horizontal="left" vertical="top" wrapText="1"/>
    </xf>
    <xf numFmtId="0" fontId="8" fillId="0" borderId="3" xfId="0" applyFont="1" applyBorder="1" applyAlignment="1">
      <alignment horizontal="center" vertical="top"/>
    </xf>
    <xf numFmtId="49" fontId="18" fillId="0" borderId="3" xfId="0" applyNumberFormat="1" applyFont="1" applyBorder="1" applyAlignment="1">
      <alignment horizontal="center" vertical="top"/>
    </xf>
    <xf numFmtId="49" fontId="7" fillId="0" borderId="3" xfId="0" applyNumberFormat="1" applyFont="1" applyBorder="1" applyAlignment="1">
      <alignment horizontal="center" vertical="top"/>
    </xf>
    <xf numFmtId="49" fontId="18" fillId="0" borderId="6" xfId="0" applyNumberFormat="1" applyFont="1" applyBorder="1" applyAlignment="1">
      <alignment horizontal="center" vertical="top"/>
    </xf>
    <xf numFmtId="49" fontId="7" fillId="0" borderId="6" xfId="0" applyNumberFormat="1" applyFont="1" applyBorder="1" applyAlignment="1">
      <alignment horizontal="center" vertical="top"/>
    </xf>
    <xf numFmtId="0" fontId="17" fillId="0" borderId="3" xfId="0" quotePrefix="1" applyFont="1" applyBorder="1" applyAlignment="1">
      <alignment vertical="top" wrapText="1"/>
    </xf>
    <xf numFmtId="49" fontId="18" fillId="0" borderId="3" xfId="0" applyNumberFormat="1" applyFont="1" applyBorder="1" applyAlignment="1">
      <alignment horizontal="center" vertical="top" wrapText="1"/>
    </xf>
    <xf numFmtId="49" fontId="7" fillId="0" borderId="4" xfId="0" applyNumberFormat="1" applyFont="1" applyBorder="1" applyAlignment="1">
      <alignment horizontal="center" vertical="top"/>
    </xf>
    <xf numFmtId="0" fontId="8" fillId="3" borderId="2" xfId="0" applyFont="1" applyFill="1" applyBorder="1" applyAlignment="1">
      <alignment wrapText="1"/>
    </xf>
    <xf numFmtId="0" fontId="4" fillId="0" borderId="0" xfId="0" applyFont="1"/>
    <xf numFmtId="0" fontId="21" fillId="0" borderId="0" xfId="0" applyFont="1"/>
    <xf numFmtId="0" fontId="21" fillId="0" borderId="0" xfId="0" applyFont="1" applyAlignment="1">
      <alignment vertical="top" wrapText="1"/>
    </xf>
    <xf numFmtId="0" fontId="21" fillId="0" borderId="3" xfId="0" applyFont="1" applyBorder="1" applyAlignment="1">
      <alignment horizontal="left" wrapText="1"/>
    </xf>
    <xf numFmtId="0" fontId="21" fillId="0" borderId="3" xfId="0" applyFont="1" applyBorder="1" applyAlignment="1">
      <alignment horizontal="left"/>
    </xf>
    <xf numFmtId="0" fontId="4" fillId="0" borderId="3" xfId="0" applyFont="1" applyBorder="1" applyAlignment="1">
      <alignment horizontal="left" vertical="top" wrapText="1"/>
    </xf>
    <xf numFmtId="0" fontId="4" fillId="0" borderId="3" xfId="0" applyFont="1" applyBorder="1" applyAlignment="1">
      <alignment vertical="top" wrapText="1"/>
    </xf>
    <xf numFmtId="0" fontId="13" fillId="0" borderId="3" xfId="0" quotePrefix="1" applyFont="1" applyBorder="1" applyAlignment="1">
      <alignment horizontal="center" vertical="top"/>
    </xf>
    <xf numFmtId="49" fontId="3" fillId="0" borderId="0" xfId="0" applyNumberFormat="1" applyFont="1"/>
    <xf numFmtId="1" fontId="7" fillId="0" borderId="3" xfId="0" applyNumberFormat="1" applyFont="1" applyBorder="1" applyAlignment="1">
      <alignment horizontal="center" vertical="top"/>
    </xf>
    <xf numFmtId="1" fontId="7" fillId="0" borderId="5" xfId="0" applyNumberFormat="1" applyFont="1" applyBorder="1" applyAlignment="1">
      <alignment horizontal="center" vertical="top"/>
    </xf>
    <xf numFmtId="1" fontId="7" fillId="0" borderId="6" xfId="0" applyNumberFormat="1" applyFont="1" applyBorder="1" applyAlignment="1">
      <alignment horizontal="center" vertical="top"/>
    </xf>
    <xf numFmtId="1" fontId="8" fillId="0" borderId="3" xfId="0" applyNumberFormat="1" applyFont="1" applyBorder="1" applyAlignment="1">
      <alignment horizontal="center" vertical="top"/>
    </xf>
    <xf numFmtId="1" fontId="21" fillId="0" borderId="0" xfId="0" applyNumberFormat="1" applyFont="1" applyAlignment="1">
      <alignment horizontal="center"/>
    </xf>
    <xf numFmtId="1" fontId="18" fillId="0" borderId="3" xfId="0" applyNumberFormat="1" applyFont="1" applyBorder="1" applyAlignment="1">
      <alignment horizontal="center" vertical="top"/>
    </xf>
    <xf numFmtId="1" fontId="18" fillId="0" borderId="5" xfId="0" applyNumberFormat="1" applyFont="1" applyBorder="1" applyAlignment="1">
      <alignment horizontal="center" vertical="top"/>
    </xf>
    <xf numFmtId="1" fontId="22" fillId="0" borderId="0" xfId="0" applyNumberFormat="1" applyFont="1" applyAlignment="1">
      <alignment horizontal="center"/>
    </xf>
    <xf numFmtId="0" fontId="23" fillId="0" borderId="0" xfId="0" applyFont="1" applyAlignment="1">
      <alignment horizontal="right" vertical="top" wrapText="1"/>
    </xf>
    <xf numFmtId="1" fontId="23" fillId="0" borderId="0" xfId="0" applyNumberFormat="1" applyFont="1" applyAlignment="1">
      <alignment horizontal="center" vertical="top"/>
    </xf>
    <xf numFmtId="0" fontId="22" fillId="0" borderId="0" xfId="0" applyFont="1" applyAlignment="1">
      <alignment horizontal="center"/>
    </xf>
    <xf numFmtId="1" fontId="18" fillId="0" borderId="3" xfId="0" applyNumberFormat="1" applyFont="1" applyBorder="1" applyAlignment="1">
      <alignment horizontal="center" vertical="top" wrapText="1"/>
    </xf>
    <xf numFmtId="1" fontId="18" fillId="0" borderId="5" xfId="0" applyNumberFormat="1" applyFont="1" applyBorder="1" applyAlignment="1">
      <alignment horizontal="center" vertical="top" wrapText="1"/>
    </xf>
    <xf numFmtId="1" fontId="18" fillId="0" borderId="6" xfId="0" applyNumberFormat="1" applyFont="1" applyBorder="1" applyAlignment="1">
      <alignment horizontal="center" vertical="top" wrapText="1"/>
    </xf>
    <xf numFmtId="0" fontId="3" fillId="0" borderId="3" xfId="0" applyFont="1" applyBorder="1" applyAlignment="1">
      <alignment horizontal="left" vertical="top" wrapText="1"/>
    </xf>
    <xf numFmtId="1" fontId="7" fillId="4" borderId="3" xfId="0" applyNumberFormat="1" applyFont="1" applyFill="1" applyBorder="1" applyAlignment="1">
      <alignment horizontal="center" vertical="top"/>
    </xf>
    <xf numFmtId="0" fontId="8" fillId="4" borderId="3" xfId="0" applyFont="1" applyFill="1" applyBorder="1" applyAlignment="1">
      <alignment vertical="top" wrapText="1"/>
    </xf>
    <xf numFmtId="0" fontId="0" fillId="0" borderId="0" xfId="0" applyAlignment="1">
      <alignment vertical="top" wrapText="1"/>
    </xf>
    <xf numFmtId="0" fontId="8" fillId="0" borderId="3" xfId="0" quotePrefix="1" applyFont="1" applyBorder="1" applyAlignment="1">
      <alignment vertical="top" wrapText="1"/>
    </xf>
    <xf numFmtId="0" fontId="8" fillId="3" borderId="3" xfId="0" applyFont="1" applyFill="1" applyBorder="1" applyAlignment="1" applyProtection="1">
      <alignment vertical="top" wrapText="1"/>
      <protection locked="0"/>
    </xf>
    <xf numFmtId="0" fontId="8" fillId="3" borderId="2" xfId="0" applyFont="1" applyFill="1" applyBorder="1" applyAlignment="1" applyProtection="1">
      <alignment vertical="top" wrapText="1"/>
      <protection locked="0"/>
    </xf>
    <xf numFmtId="0" fontId="20" fillId="0" borderId="3" xfId="0" applyFont="1" applyBorder="1" applyAlignment="1" applyProtection="1">
      <alignment horizontal="center" vertical="top"/>
      <protection locked="0"/>
    </xf>
    <xf numFmtId="0" fontId="12" fillId="3" borderId="3" xfId="0" applyFont="1" applyFill="1" applyBorder="1" applyAlignment="1" applyProtection="1">
      <alignment vertical="top" wrapText="1"/>
      <protection locked="0"/>
    </xf>
    <xf numFmtId="0" fontId="13" fillId="0" borderId="3" xfId="0" applyFont="1" applyBorder="1" applyAlignment="1" applyProtection="1">
      <alignment horizontal="center" vertical="top"/>
      <protection locked="0"/>
    </xf>
    <xf numFmtId="0" fontId="8" fillId="3" borderId="5"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14" fillId="3" borderId="3" xfId="0" applyFont="1" applyFill="1" applyBorder="1" applyAlignment="1" applyProtection="1">
      <alignment vertical="top" wrapText="1"/>
      <protection locked="0"/>
    </xf>
    <xf numFmtId="49" fontId="18" fillId="0" borderId="1" xfId="0" applyNumberFormat="1" applyFont="1" applyBorder="1" applyAlignment="1">
      <alignment vertical="center" wrapText="1"/>
    </xf>
    <xf numFmtId="0" fontId="22" fillId="0" borderId="0" xfId="0" applyFont="1" applyAlignment="1">
      <alignment horizontal="right" vertical="top" wrapText="1"/>
    </xf>
    <xf numFmtId="0" fontId="18" fillId="0" borderId="3" xfId="0" applyFont="1" applyBorder="1" applyAlignment="1">
      <alignment vertical="top" wrapText="1"/>
    </xf>
    <xf numFmtId="0" fontId="0" fillId="0" borderId="0" xfId="0" applyAlignment="1">
      <alignment horizontal="left" vertical="top" wrapText="1"/>
    </xf>
    <xf numFmtId="0" fontId="18" fillId="0" borderId="3" xfId="0" applyFont="1" applyBorder="1" applyAlignment="1">
      <alignment horizontal="left" vertical="top" wrapText="1"/>
    </xf>
    <xf numFmtId="0" fontId="8" fillId="3" borderId="3" xfId="0" applyFont="1" applyFill="1" applyBorder="1" applyAlignment="1" applyProtection="1">
      <alignment horizontal="left" vertical="top" wrapText="1"/>
      <protection locked="0"/>
    </xf>
    <xf numFmtId="0" fontId="12" fillId="3" borderId="3" xfId="0" applyFont="1" applyFill="1" applyBorder="1" applyAlignment="1" applyProtection="1">
      <alignment horizontal="left" vertical="top" wrapText="1"/>
      <protection locked="0"/>
    </xf>
    <xf numFmtId="0" fontId="18" fillId="0" borderId="7" xfId="0" applyFont="1" applyBorder="1" applyAlignment="1">
      <alignment horizontal="left" vertical="top" wrapText="1"/>
    </xf>
    <xf numFmtId="0" fontId="8" fillId="3" borderId="5"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xf>
    <xf numFmtId="0" fontId="15" fillId="3" borderId="3" xfId="0" applyFont="1" applyFill="1" applyBorder="1" applyAlignment="1" applyProtection="1">
      <alignment horizontal="left" vertical="top" wrapText="1"/>
      <protection locked="0"/>
    </xf>
    <xf numFmtId="0" fontId="12" fillId="3" borderId="5" xfId="0" applyFont="1" applyFill="1" applyBorder="1" applyAlignment="1" applyProtection="1">
      <alignment horizontal="left" vertical="top" wrapText="1"/>
      <protection locked="0"/>
    </xf>
    <xf numFmtId="0" fontId="12" fillId="3" borderId="6" xfId="0" applyFont="1" applyFill="1" applyBorder="1" applyAlignment="1" applyProtection="1">
      <alignment horizontal="left" vertical="top" wrapText="1"/>
      <protection locked="0"/>
    </xf>
    <xf numFmtId="0" fontId="21" fillId="0" borderId="0" xfId="0" applyFont="1" applyAlignment="1">
      <alignment horizontal="center"/>
    </xf>
    <xf numFmtId="0" fontId="2" fillId="0" borderId="3" xfId="0" applyFont="1" applyBorder="1" applyAlignment="1">
      <alignment horizontal="left" vertical="top" wrapText="1"/>
    </xf>
    <xf numFmtId="0" fontId="24" fillId="3" borderId="3" xfId="0" applyFont="1" applyFill="1" applyBorder="1" applyAlignment="1" applyProtection="1">
      <alignment horizontal="left" vertical="top" wrapText="1"/>
      <protection locked="0"/>
    </xf>
    <xf numFmtId="0" fontId="20" fillId="0" borderId="5" xfId="0" applyFont="1" applyBorder="1" applyAlignment="1" applyProtection="1">
      <alignment horizontal="center" vertical="top"/>
      <protection locked="0"/>
    </xf>
    <xf numFmtId="0" fontId="20" fillId="0" borderId="6" xfId="0" applyFont="1" applyBorder="1" applyAlignment="1" applyProtection="1">
      <alignment horizontal="center" vertical="top"/>
      <protection locked="0"/>
    </xf>
    <xf numFmtId="1" fontId="8" fillId="0" borderId="6" xfId="0" applyNumberFormat="1" applyFont="1" applyBorder="1" applyAlignment="1">
      <alignment horizontal="center" vertical="top"/>
    </xf>
    <xf numFmtId="1" fontId="7" fillId="0" borderId="3" xfId="0" applyNumberFormat="1" applyFont="1" applyBorder="1" applyAlignment="1">
      <alignment horizontal="center" vertical="top" wrapText="1"/>
    </xf>
    <xf numFmtId="0" fontId="28" fillId="0" borderId="0" xfId="0" applyFont="1" applyAlignment="1">
      <alignment horizontal="right" wrapText="1"/>
    </xf>
    <xf numFmtId="1" fontId="28" fillId="0" borderId="0" xfId="0" applyNumberFormat="1" applyFont="1" applyAlignment="1">
      <alignment horizontal="center"/>
    </xf>
    <xf numFmtId="0" fontId="12" fillId="0" borderId="6" xfId="0" applyFont="1" applyBorder="1" applyAlignment="1">
      <alignment vertical="top" wrapText="1"/>
    </xf>
    <xf numFmtId="0" fontId="24" fillId="3" borderId="3" xfId="0" applyFont="1" applyFill="1" applyBorder="1" applyAlignment="1" applyProtection="1">
      <alignment vertical="top" wrapText="1"/>
      <protection locked="0"/>
    </xf>
    <xf numFmtId="0" fontId="8"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0" fillId="0" borderId="0" xfId="0" applyAlignment="1">
      <alignment vertical="top" wrapText="1"/>
    </xf>
    <xf numFmtId="49" fontId="7" fillId="0" borderId="9" xfId="0" applyNumberFormat="1" applyFont="1" applyBorder="1" applyAlignment="1">
      <alignment vertical="center"/>
    </xf>
    <xf numFmtId="49" fontId="18" fillId="0" borderId="1" xfId="0" applyNumberFormat="1" applyFont="1" applyBorder="1" applyAlignment="1">
      <alignment vertical="center"/>
    </xf>
    <xf numFmtId="49" fontId="18" fillId="0" borderId="10" xfId="0" applyNumberFormat="1" applyFont="1" applyBorder="1" applyAlignment="1">
      <alignment vertical="center"/>
    </xf>
    <xf numFmtId="49" fontId="18" fillId="0" borderId="9" xfId="0" applyNumberFormat="1" applyFont="1" applyBorder="1" applyAlignment="1">
      <alignment vertical="center"/>
    </xf>
    <xf numFmtId="49" fontId="0" fillId="0" borderId="0" xfId="0" applyNumberFormat="1"/>
    <xf numFmtId="0" fontId="1" fillId="0" borderId="0" xfId="0" applyFont="1" applyAlignment="1">
      <alignment vertical="top" wrapText="1"/>
    </xf>
    <xf numFmtId="49" fontId="9" fillId="0" borderId="0" xfId="0" applyNumberFormat="1" applyFont="1" applyAlignment="1">
      <alignment vertical="top" wrapText="1"/>
    </xf>
    <xf numFmtId="49" fontId="0" fillId="0" borderId="0" xfId="0" applyNumberFormat="1" applyAlignment="1">
      <alignment wrapText="1"/>
    </xf>
    <xf numFmtId="49" fontId="8" fillId="0" borderId="0" xfId="0" applyNumberFormat="1" applyFont="1" applyAlignment="1">
      <alignment vertical="top" wrapText="1"/>
    </xf>
    <xf numFmtId="1" fontId="17" fillId="0" borderId="0" xfId="0" applyNumberFormat="1" applyFont="1" applyAlignment="1">
      <alignment vertical="top" wrapText="1"/>
    </xf>
    <xf numFmtId="49" fontId="12" fillId="0" borderId="0" xfId="0" applyNumberFormat="1" applyFont="1" applyAlignment="1">
      <alignment vertical="top" wrapText="1"/>
    </xf>
  </cellXfs>
  <cellStyles count="1">
    <cellStyle name="Normaali" xfId="0" builtinId="0"/>
  </cellStyles>
  <dxfs count="112">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
      <fill>
        <patternFill patternType="solid">
          <fgColor rgb="FFFF0000"/>
          <bgColor theme="5" tint="0.59996337778862885"/>
        </patternFill>
      </fill>
    </dxf>
    <dxf>
      <fill>
        <patternFill patternType="solid">
          <fgColor rgb="FF92D050"/>
          <bgColor theme="9" tint="0.59996337778862885"/>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showGridLines="0" zoomScale="115" zoomScaleNormal="115" workbookViewId="0">
      <selection activeCell="O7" sqref="O7"/>
    </sheetView>
  </sheetViews>
  <sheetFormatPr defaultColWidth="14.42578125" defaultRowHeight="15" customHeight="1" x14ac:dyDescent="0.25"/>
  <cols>
    <col min="1" max="26" width="8.7109375" customWidth="1"/>
  </cols>
  <sheetData>
    <row r="1" spans="1:12" x14ac:dyDescent="0.25">
      <c r="A1" s="27" t="s">
        <v>212</v>
      </c>
    </row>
    <row r="2" spans="1:12" ht="182.45" customHeight="1" x14ac:dyDescent="0.25">
      <c r="B2" s="133" t="s">
        <v>354</v>
      </c>
      <c r="C2" s="133"/>
      <c r="D2" s="133"/>
      <c r="E2" s="133"/>
      <c r="F2" s="133"/>
      <c r="G2" s="133"/>
      <c r="H2" s="133"/>
      <c r="I2" s="133"/>
      <c r="J2" s="133"/>
      <c r="K2" s="133"/>
      <c r="L2" s="133"/>
    </row>
    <row r="4" spans="1:12" x14ac:dyDescent="0.25">
      <c r="A4" s="27" t="s">
        <v>190</v>
      </c>
    </row>
    <row r="5" spans="1:12" ht="244.15" customHeight="1" x14ac:dyDescent="0.25">
      <c r="B5" s="133" t="s">
        <v>266</v>
      </c>
      <c r="C5" s="133"/>
      <c r="D5" s="133"/>
      <c r="E5" s="133"/>
      <c r="F5" s="133"/>
      <c r="G5" s="133"/>
      <c r="H5" s="133"/>
      <c r="I5" s="133"/>
      <c r="J5" s="133"/>
      <c r="K5" s="133"/>
      <c r="L5" s="133"/>
    </row>
    <row r="7" spans="1:12" ht="15" customHeight="1" x14ac:dyDescent="0.25">
      <c r="A7" s="74" t="s">
        <v>359</v>
      </c>
    </row>
    <row r="8" spans="1:12" ht="94.5" customHeight="1" x14ac:dyDescent="0.25">
      <c r="B8" s="142" t="s">
        <v>360</v>
      </c>
      <c r="C8" s="134"/>
      <c r="D8" s="134"/>
      <c r="E8" s="134"/>
      <c r="F8" s="134"/>
      <c r="G8" s="134"/>
      <c r="H8" s="134"/>
      <c r="I8" s="134"/>
      <c r="J8" s="134"/>
      <c r="K8" s="134"/>
      <c r="L8" s="134"/>
    </row>
  </sheetData>
  <mergeCells count="3">
    <mergeCell ref="B2:L2"/>
    <mergeCell ref="B5:L5"/>
    <mergeCell ref="B8:L8"/>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45193-E1E3-4132-A6CF-E4B0BF771D99}">
  <dimension ref="A1:W819"/>
  <sheetViews>
    <sheetView showGridLines="0" tabSelected="1" zoomScale="115" zoomScaleNormal="115" workbookViewId="0">
      <pane ySplit="8" topLeftCell="A23" activePane="bottomLeft" state="frozen"/>
      <selection pane="bottomLeft" activeCell="D18" sqref="D18"/>
    </sheetView>
  </sheetViews>
  <sheetFormatPr defaultColWidth="14.42578125" defaultRowHeight="15" x14ac:dyDescent="0.25"/>
  <cols>
    <col min="1" max="1" width="12.7109375" customWidth="1"/>
    <col min="2" max="2" width="55.7109375" style="20" customWidth="1"/>
    <col min="3" max="3" width="12.7109375" customWidth="1"/>
    <col min="4" max="4" width="55.7109375" customWidth="1"/>
    <col min="5" max="5" width="12.7109375" customWidth="1"/>
    <col min="6" max="23" width="8.7109375" customWidth="1"/>
  </cols>
  <sheetData>
    <row r="1" spans="1:23" x14ac:dyDescent="0.25">
      <c r="D1" s="3"/>
    </row>
    <row r="2" spans="1:23" x14ac:dyDescent="0.25">
      <c r="A2" s="1" t="s">
        <v>181</v>
      </c>
      <c r="B2" s="102" t="s">
        <v>263</v>
      </c>
      <c r="D2" s="129" t="s">
        <v>327</v>
      </c>
      <c r="E2" s="130">
        <f>E7+Kirjanpito!E7+Myyntireskontra!E7+Ostoreskontra!E7+Konsernilaskenta!E5+Maksuliikenne!E5+Liittymät!E5+Budjetointi!E5</f>
        <v>0</v>
      </c>
    </row>
    <row r="3" spans="1:23" x14ac:dyDescent="0.25">
      <c r="D3" s="3"/>
    </row>
    <row r="4" spans="1:23" x14ac:dyDescent="0.25">
      <c r="A4" s="1" t="s">
        <v>355</v>
      </c>
      <c r="D4" s="3"/>
    </row>
    <row r="5" spans="1:23" x14ac:dyDescent="0.25">
      <c r="A5" s="11"/>
      <c r="B5" s="2"/>
      <c r="C5" s="9"/>
      <c r="D5" s="2"/>
      <c r="E5" s="9"/>
    </row>
    <row r="6" spans="1:23" x14ac:dyDescent="0.25">
      <c r="A6" s="12"/>
      <c r="B6" s="2"/>
      <c r="C6" s="9"/>
      <c r="D6" s="2"/>
      <c r="E6" s="9"/>
    </row>
    <row r="7" spans="1:23" x14ac:dyDescent="0.25">
      <c r="A7" s="11"/>
      <c r="B7" s="2"/>
      <c r="C7" s="9"/>
      <c r="D7" s="90" t="s">
        <v>234</v>
      </c>
      <c r="E7" s="91">
        <f>SUM(E13,E27,E28)</f>
        <v>0</v>
      </c>
    </row>
    <row r="8" spans="1:23" x14ac:dyDescent="0.25">
      <c r="A8" s="7" t="s">
        <v>0</v>
      </c>
      <c r="B8" s="8" t="s">
        <v>3</v>
      </c>
      <c r="C8" s="7" t="s">
        <v>4</v>
      </c>
      <c r="D8" s="8" t="s">
        <v>220</v>
      </c>
      <c r="E8" s="7" t="s">
        <v>2</v>
      </c>
    </row>
    <row r="9" spans="1:23" ht="37.5" customHeight="1" x14ac:dyDescent="0.25">
      <c r="A9" s="66" t="s">
        <v>182</v>
      </c>
      <c r="B9" s="10" t="s">
        <v>227</v>
      </c>
      <c r="C9" s="103"/>
      <c r="D9" s="101"/>
      <c r="E9" s="5"/>
    </row>
    <row r="10" spans="1:23" ht="69.75" customHeight="1" x14ac:dyDescent="0.25">
      <c r="A10" s="66" t="s">
        <v>182</v>
      </c>
      <c r="B10" s="10" t="s">
        <v>325</v>
      </c>
      <c r="C10" s="103"/>
      <c r="D10" s="101"/>
      <c r="E10" s="5"/>
    </row>
    <row r="11" spans="1:23" ht="66" customHeight="1" x14ac:dyDescent="0.25">
      <c r="A11" s="82">
        <v>0</v>
      </c>
      <c r="B11" s="10" t="s">
        <v>322</v>
      </c>
      <c r="C11" s="80" t="s">
        <v>226</v>
      </c>
      <c r="D11" s="104"/>
      <c r="E11" s="5"/>
    </row>
    <row r="12" spans="1:23" ht="36" customHeight="1" x14ac:dyDescent="0.25">
      <c r="A12" s="66" t="s">
        <v>182</v>
      </c>
      <c r="B12" s="10" t="s">
        <v>330</v>
      </c>
      <c r="C12" s="103"/>
      <c r="D12" s="101"/>
      <c r="E12" s="5"/>
      <c r="F12" s="14"/>
      <c r="G12" s="14"/>
      <c r="H12" s="14"/>
      <c r="I12" s="14"/>
      <c r="J12" s="14"/>
      <c r="K12" s="14"/>
      <c r="L12" s="14"/>
      <c r="M12" s="14"/>
      <c r="N12" s="14"/>
      <c r="O12" s="14"/>
      <c r="P12" s="14"/>
      <c r="Q12" s="14"/>
      <c r="R12" s="14"/>
      <c r="S12" s="14"/>
      <c r="T12" s="14"/>
      <c r="U12" s="14"/>
      <c r="V12" s="14"/>
      <c r="W12" s="14"/>
    </row>
    <row r="13" spans="1:23" ht="44.45" customHeight="1" x14ac:dyDescent="0.25">
      <c r="A13" s="82">
        <v>5</v>
      </c>
      <c r="B13" s="10" t="s">
        <v>221</v>
      </c>
      <c r="C13" s="103"/>
      <c r="D13" s="104"/>
      <c r="E13" s="85">
        <f>IF(A13="P","",IF(C13="Kyllä",A13,0))</f>
        <v>0</v>
      </c>
    </row>
    <row r="14" spans="1:23" ht="54" customHeight="1" x14ac:dyDescent="0.25">
      <c r="A14" s="66" t="s">
        <v>182</v>
      </c>
      <c r="B14" s="10" t="s">
        <v>319</v>
      </c>
      <c r="C14" s="103"/>
      <c r="D14" s="101"/>
      <c r="E14" s="5"/>
    </row>
    <row r="15" spans="1:23" ht="45" x14ac:dyDescent="0.25">
      <c r="A15" s="66" t="s">
        <v>182</v>
      </c>
      <c r="B15" s="10" t="s">
        <v>320</v>
      </c>
      <c r="C15" s="103"/>
      <c r="D15" s="101"/>
      <c r="E15" s="5"/>
    </row>
    <row r="16" spans="1:23" ht="21" customHeight="1" x14ac:dyDescent="0.25">
      <c r="A16" s="66" t="s">
        <v>182</v>
      </c>
      <c r="B16" s="10" t="s">
        <v>324</v>
      </c>
      <c r="C16" s="103"/>
      <c r="D16" s="101"/>
      <c r="E16" s="5"/>
    </row>
    <row r="17" spans="1:5" ht="52.5" customHeight="1" x14ac:dyDescent="0.25">
      <c r="A17" s="82" t="s">
        <v>182</v>
      </c>
      <c r="B17" s="10" t="s">
        <v>217</v>
      </c>
      <c r="C17" s="103"/>
      <c r="D17" s="101"/>
      <c r="E17" s="85" t="str">
        <f>IF(A17="P","",IF(C17="Kyllä",A17,0))</f>
        <v/>
      </c>
    </row>
    <row r="18" spans="1:5" ht="95.45" customHeight="1" x14ac:dyDescent="0.25">
      <c r="A18" s="66" t="s">
        <v>202</v>
      </c>
      <c r="B18" s="10" t="s">
        <v>218</v>
      </c>
      <c r="C18" s="80" t="s">
        <v>226</v>
      </c>
      <c r="D18" s="132"/>
      <c r="E18" s="5"/>
    </row>
    <row r="19" spans="1:5" ht="41.45" customHeight="1" x14ac:dyDescent="0.25">
      <c r="A19" s="66" t="s">
        <v>182</v>
      </c>
      <c r="B19" s="10" t="s">
        <v>191</v>
      </c>
      <c r="C19" s="103"/>
      <c r="D19" s="101"/>
      <c r="E19" s="5"/>
    </row>
    <row r="20" spans="1:5" ht="48.75" customHeight="1" x14ac:dyDescent="0.25">
      <c r="A20" s="66" t="s">
        <v>182</v>
      </c>
      <c r="B20" s="10" t="s">
        <v>222</v>
      </c>
      <c r="C20" s="103"/>
      <c r="D20" s="104"/>
      <c r="E20" s="5"/>
    </row>
    <row r="21" spans="1:5" ht="37.15" customHeight="1" x14ac:dyDescent="0.25">
      <c r="A21" s="66" t="s">
        <v>182</v>
      </c>
      <c r="B21" s="10" t="s">
        <v>223</v>
      </c>
      <c r="C21" s="103"/>
      <c r="D21" s="101"/>
      <c r="E21" s="5"/>
    </row>
    <row r="22" spans="1:5" ht="53.45" customHeight="1" x14ac:dyDescent="0.25">
      <c r="A22" s="66" t="s">
        <v>182</v>
      </c>
      <c r="B22" s="10" t="s">
        <v>323</v>
      </c>
      <c r="C22" s="103"/>
      <c r="D22" s="101"/>
      <c r="E22" s="5"/>
    </row>
    <row r="23" spans="1:5" ht="30" x14ac:dyDescent="0.25">
      <c r="A23" s="66" t="s">
        <v>182</v>
      </c>
      <c r="B23" s="10" t="s">
        <v>224</v>
      </c>
      <c r="C23" s="103"/>
      <c r="D23" s="101"/>
      <c r="E23" s="5"/>
    </row>
    <row r="24" spans="1:5" ht="34.15" customHeight="1" x14ac:dyDescent="0.25">
      <c r="A24" s="66" t="s">
        <v>182</v>
      </c>
      <c r="B24" s="10" t="s">
        <v>225</v>
      </c>
      <c r="C24" s="103"/>
      <c r="D24" s="101"/>
      <c r="E24" s="5"/>
    </row>
    <row r="25" spans="1:5" ht="134.25" customHeight="1" x14ac:dyDescent="0.25">
      <c r="A25" s="66" t="s">
        <v>182</v>
      </c>
      <c r="B25" s="10" t="s">
        <v>321</v>
      </c>
      <c r="C25" s="103"/>
      <c r="D25" s="101"/>
      <c r="E25" s="5"/>
    </row>
    <row r="26" spans="1:5" ht="63.6" customHeight="1" x14ac:dyDescent="0.25">
      <c r="A26" s="66" t="s">
        <v>202</v>
      </c>
      <c r="B26" s="10" t="s">
        <v>215</v>
      </c>
      <c r="C26" s="80" t="s">
        <v>226</v>
      </c>
      <c r="D26" s="101"/>
      <c r="E26" s="5"/>
    </row>
    <row r="27" spans="1:5" ht="64.150000000000006" customHeight="1" x14ac:dyDescent="0.25">
      <c r="A27" s="82">
        <v>2</v>
      </c>
      <c r="B27" s="10" t="s">
        <v>214</v>
      </c>
      <c r="C27" s="103"/>
      <c r="D27" s="101"/>
      <c r="E27" s="85">
        <f>IF(A27="P","",IF(C27="Kyllä",A27,0))</f>
        <v>0</v>
      </c>
    </row>
    <row r="28" spans="1:5" ht="114.6" customHeight="1" x14ac:dyDescent="0.25">
      <c r="A28" s="82">
        <v>2</v>
      </c>
      <c r="B28" s="10" t="s">
        <v>346</v>
      </c>
      <c r="C28" s="103"/>
      <c r="D28" s="101"/>
      <c r="E28" s="85">
        <f>IF(A28="P","",IF(C28="Kyllä",A28,0))</f>
        <v>0</v>
      </c>
    </row>
    <row r="29" spans="1:5" ht="54.6" customHeight="1" x14ac:dyDescent="0.25">
      <c r="A29" s="66" t="s">
        <v>202</v>
      </c>
      <c r="B29" s="10" t="s">
        <v>219</v>
      </c>
      <c r="C29" s="13" t="s">
        <v>226</v>
      </c>
      <c r="D29" s="101"/>
      <c r="E29" s="5"/>
    </row>
    <row r="30" spans="1:5" x14ac:dyDescent="0.25">
      <c r="D30" s="3"/>
    </row>
    <row r="31" spans="1:5" x14ac:dyDescent="0.25">
      <c r="D31" s="3"/>
    </row>
    <row r="32" spans="1:5" x14ac:dyDescent="0.25">
      <c r="D32" s="3"/>
    </row>
    <row r="33" spans="4:4" x14ac:dyDescent="0.25">
      <c r="D33" s="3"/>
    </row>
    <row r="34" spans="4:4" x14ac:dyDescent="0.25">
      <c r="D34" s="3"/>
    </row>
    <row r="35" spans="4:4" x14ac:dyDescent="0.25">
      <c r="D35" s="3"/>
    </row>
    <row r="36" spans="4:4" x14ac:dyDescent="0.25">
      <c r="D36" s="3"/>
    </row>
    <row r="37" spans="4:4" x14ac:dyDescent="0.25">
      <c r="D37" s="3"/>
    </row>
    <row r="38" spans="4:4" x14ac:dyDescent="0.25">
      <c r="D38" s="3"/>
    </row>
    <row r="39" spans="4:4" x14ac:dyDescent="0.25">
      <c r="D39" s="3"/>
    </row>
    <row r="40" spans="4:4" x14ac:dyDescent="0.25">
      <c r="D40" s="3"/>
    </row>
    <row r="41" spans="4:4" x14ac:dyDescent="0.25">
      <c r="D41" s="3"/>
    </row>
    <row r="42" spans="4:4" x14ac:dyDescent="0.25">
      <c r="D42" s="3"/>
    </row>
    <row r="43" spans="4:4" x14ac:dyDescent="0.25">
      <c r="D43" s="3"/>
    </row>
    <row r="44" spans="4:4" x14ac:dyDescent="0.25">
      <c r="D44" s="3"/>
    </row>
    <row r="45" spans="4:4" x14ac:dyDescent="0.25">
      <c r="D45" s="3"/>
    </row>
    <row r="46" spans="4:4" x14ac:dyDescent="0.25">
      <c r="D46" s="3"/>
    </row>
    <row r="47" spans="4:4" x14ac:dyDescent="0.25">
      <c r="D47" s="3"/>
    </row>
    <row r="48" spans="4:4" x14ac:dyDescent="0.25">
      <c r="D48" s="3"/>
    </row>
    <row r="49" spans="4:4" x14ac:dyDescent="0.25">
      <c r="D49" s="3"/>
    </row>
    <row r="50" spans="4:4" x14ac:dyDescent="0.25">
      <c r="D50" s="3"/>
    </row>
    <row r="51" spans="4:4" x14ac:dyDescent="0.25">
      <c r="D51" s="3"/>
    </row>
    <row r="52" spans="4:4" x14ac:dyDescent="0.25">
      <c r="D52" s="3"/>
    </row>
    <row r="53" spans="4:4" x14ac:dyDescent="0.25">
      <c r="D53" s="3"/>
    </row>
    <row r="54" spans="4:4" x14ac:dyDescent="0.25">
      <c r="D54" s="3"/>
    </row>
    <row r="55" spans="4:4" x14ac:dyDescent="0.25">
      <c r="D55" s="3"/>
    </row>
    <row r="56" spans="4:4" x14ac:dyDescent="0.25">
      <c r="D56" s="3"/>
    </row>
    <row r="57" spans="4:4" x14ac:dyDescent="0.25">
      <c r="D57" s="3"/>
    </row>
    <row r="58" spans="4:4" x14ac:dyDescent="0.25">
      <c r="D58" s="3"/>
    </row>
    <row r="59" spans="4:4" x14ac:dyDescent="0.25">
      <c r="D59" s="3"/>
    </row>
    <row r="60" spans="4:4" x14ac:dyDescent="0.25">
      <c r="D60" s="3"/>
    </row>
    <row r="61" spans="4:4" x14ac:dyDescent="0.25">
      <c r="D61" s="3"/>
    </row>
    <row r="62" spans="4:4" x14ac:dyDescent="0.25">
      <c r="D62" s="3"/>
    </row>
    <row r="63" spans="4:4" x14ac:dyDescent="0.25">
      <c r="D63" s="3"/>
    </row>
    <row r="64" spans="4:4" x14ac:dyDescent="0.25">
      <c r="D64" s="3"/>
    </row>
    <row r="65" spans="4:4" x14ac:dyDescent="0.25">
      <c r="D65" s="3"/>
    </row>
    <row r="66" spans="4:4" x14ac:dyDescent="0.25">
      <c r="D66" s="3"/>
    </row>
    <row r="67" spans="4:4" x14ac:dyDescent="0.25">
      <c r="D67" s="3"/>
    </row>
    <row r="68" spans="4:4" x14ac:dyDescent="0.25">
      <c r="D68" s="3"/>
    </row>
    <row r="69" spans="4:4" x14ac:dyDescent="0.25">
      <c r="D69" s="3"/>
    </row>
    <row r="70" spans="4:4" x14ac:dyDescent="0.25">
      <c r="D70" s="3"/>
    </row>
    <row r="71" spans="4:4" x14ac:dyDescent="0.25">
      <c r="D71" s="3"/>
    </row>
    <row r="72" spans="4:4" x14ac:dyDescent="0.25">
      <c r="D72" s="3"/>
    </row>
    <row r="73" spans="4:4" x14ac:dyDescent="0.25">
      <c r="D73" s="3"/>
    </row>
    <row r="74" spans="4:4" x14ac:dyDescent="0.25">
      <c r="D74" s="3"/>
    </row>
    <row r="75" spans="4:4" x14ac:dyDescent="0.25">
      <c r="D75" s="3"/>
    </row>
    <row r="76" spans="4:4" x14ac:dyDescent="0.25">
      <c r="D76" s="3"/>
    </row>
    <row r="77" spans="4:4" x14ac:dyDescent="0.25">
      <c r="D77" s="3"/>
    </row>
    <row r="78" spans="4:4" x14ac:dyDescent="0.25">
      <c r="D78" s="3"/>
    </row>
    <row r="79" spans="4:4" x14ac:dyDescent="0.25">
      <c r="D79" s="3"/>
    </row>
    <row r="80" spans="4:4" x14ac:dyDescent="0.25">
      <c r="D80" s="3"/>
    </row>
    <row r="81" spans="4:4" x14ac:dyDescent="0.25">
      <c r="D81" s="3"/>
    </row>
    <row r="82" spans="4:4" x14ac:dyDescent="0.25">
      <c r="D82" s="3"/>
    </row>
    <row r="83" spans="4:4" x14ac:dyDescent="0.25">
      <c r="D83" s="3"/>
    </row>
    <row r="84" spans="4:4" x14ac:dyDescent="0.25">
      <c r="D84" s="3"/>
    </row>
    <row r="85" spans="4:4" x14ac:dyDescent="0.25">
      <c r="D85" s="3"/>
    </row>
    <row r="86" spans="4:4" x14ac:dyDescent="0.25">
      <c r="D86" s="3"/>
    </row>
    <row r="87" spans="4:4" x14ac:dyDescent="0.25">
      <c r="D87" s="3"/>
    </row>
    <row r="88" spans="4:4" x14ac:dyDescent="0.25">
      <c r="D88" s="3"/>
    </row>
    <row r="89" spans="4:4" x14ac:dyDescent="0.25">
      <c r="D89" s="3"/>
    </row>
    <row r="90" spans="4:4" x14ac:dyDescent="0.25">
      <c r="D90" s="3"/>
    </row>
    <row r="91" spans="4:4" x14ac:dyDescent="0.25">
      <c r="D91" s="3"/>
    </row>
    <row r="92" spans="4:4" x14ac:dyDescent="0.25">
      <c r="D92" s="3"/>
    </row>
    <row r="93" spans="4:4" x14ac:dyDescent="0.25">
      <c r="D93" s="3"/>
    </row>
    <row r="94" spans="4:4" x14ac:dyDescent="0.25">
      <c r="D94" s="3"/>
    </row>
    <row r="95" spans="4:4" x14ac:dyDescent="0.25">
      <c r="D95" s="3"/>
    </row>
    <row r="96" spans="4:4" x14ac:dyDescent="0.25">
      <c r="D96" s="3"/>
    </row>
    <row r="97" spans="4:4" x14ac:dyDescent="0.25">
      <c r="D97" s="3"/>
    </row>
    <row r="98" spans="4:4" x14ac:dyDescent="0.25">
      <c r="D98" s="3"/>
    </row>
    <row r="99" spans="4:4" x14ac:dyDescent="0.25">
      <c r="D99" s="3"/>
    </row>
    <row r="100" spans="4:4" x14ac:dyDescent="0.25">
      <c r="D100" s="3"/>
    </row>
    <row r="101" spans="4:4" x14ac:dyDescent="0.25">
      <c r="D101" s="3"/>
    </row>
    <row r="102" spans="4:4" x14ac:dyDescent="0.25">
      <c r="D102" s="3"/>
    </row>
    <row r="103" spans="4:4" x14ac:dyDescent="0.25">
      <c r="D103" s="3"/>
    </row>
    <row r="104" spans="4:4" x14ac:dyDescent="0.25">
      <c r="D104" s="3"/>
    </row>
    <row r="105" spans="4:4" x14ac:dyDescent="0.25">
      <c r="D105" s="3"/>
    </row>
    <row r="106" spans="4:4" x14ac:dyDescent="0.25">
      <c r="D106" s="3"/>
    </row>
    <row r="107" spans="4:4" x14ac:dyDescent="0.25">
      <c r="D107" s="3"/>
    </row>
    <row r="108" spans="4:4" x14ac:dyDescent="0.25">
      <c r="D108" s="3"/>
    </row>
    <row r="109" spans="4:4" x14ac:dyDescent="0.25">
      <c r="D109" s="3"/>
    </row>
    <row r="110" spans="4:4" x14ac:dyDescent="0.25">
      <c r="D110" s="3"/>
    </row>
    <row r="111" spans="4:4" x14ac:dyDescent="0.25">
      <c r="D111" s="3"/>
    </row>
    <row r="112" spans="4:4" x14ac:dyDescent="0.25">
      <c r="D112" s="3"/>
    </row>
    <row r="113" spans="4:4" x14ac:dyDescent="0.25">
      <c r="D113" s="3"/>
    </row>
    <row r="114" spans="4:4" x14ac:dyDescent="0.25">
      <c r="D114" s="3"/>
    </row>
    <row r="115" spans="4:4" x14ac:dyDescent="0.25">
      <c r="D115" s="3"/>
    </row>
    <row r="116" spans="4:4" x14ac:dyDescent="0.25">
      <c r="D116" s="3"/>
    </row>
    <row r="117" spans="4:4" x14ac:dyDescent="0.25">
      <c r="D117" s="3"/>
    </row>
    <row r="118" spans="4:4" x14ac:dyDescent="0.25">
      <c r="D118" s="3"/>
    </row>
    <row r="119" spans="4:4" x14ac:dyDescent="0.25">
      <c r="D119" s="3"/>
    </row>
    <row r="120" spans="4:4" x14ac:dyDescent="0.25">
      <c r="D120" s="3"/>
    </row>
    <row r="121" spans="4:4" x14ac:dyDescent="0.25">
      <c r="D121" s="3"/>
    </row>
    <row r="122" spans="4:4" x14ac:dyDescent="0.25">
      <c r="D122" s="3"/>
    </row>
    <row r="123" spans="4:4" x14ac:dyDescent="0.25">
      <c r="D123" s="3"/>
    </row>
    <row r="124" spans="4:4" x14ac:dyDescent="0.25">
      <c r="D124" s="3"/>
    </row>
    <row r="125" spans="4:4" x14ac:dyDescent="0.25">
      <c r="D125" s="3"/>
    </row>
    <row r="126" spans="4:4" x14ac:dyDescent="0.25">
      <c r="D126" s="3"/>
    </row>
    <row r="127" spans="4:4" x14ac:dyDescent="0.25">
      <c r="D127" s="3"/>
    </row>
    <row r="128" spans="4:4" x14ac:dyDescent="0.25">
      <c r="D128" s="3"/>
    </row>
    <row r="129" spans="4:4" x14ac:dyDescent="0.25">
      <c r="D129" s="3"/>
    </row>
    <row r="130" spans="4:4" x14ac:dyDescent="0.25">
      <c r="D130" s="3"/>
    </row>
    <row r="131" spans="4:4" x14ac:dyDescent="0.25">
      <c r="D131" s="3"/>
    </row>
    <row r="132" spans="4:4" x14ac:dyDescent="0.25">
      <c r="D132" s="3"/>
    </row>
    <row r="133" spans="4:4" x14ac:dyDescent="0.25">
      <c r="D133" s="3"/>
    </row>
    <row r="134" spans="4:4" x14ac:dyDescent="0.25">
      <c r="D134" s="3"/>
    </row>
    <row r="135" spans="4:4" x14ac:dyDescent="0.25">
      <c r="D135" s="3"/>
    </row>
    <row r="136" spans="4:4" x14ac:dyDescent="0.25">
      <c r="D136" s="3"/>
    </row>
    <row r="137" spans="4:4" x14ac:dyDescent="0.25">
      <c r="D137" s="3"/>
    </row>
    <row r="138" spans="4:4" x14ac:dyDescent="0.25">
      <c r="D138" s="3"/>
    </row>
    <row r="139" spans="4:4" x14ac:dyDescent="0.25">
      <c r="D139" s="3"/>
    </row>
    <row r="140" spans="4:4" x14ac:dyDescent="0.25">
      <c r="D140" s="3"/>
    </row>
    <row r="141" spans="4:4" x14ac:dyDescent="0.25">
      <c r="D141" s="3"/>
    </row>
    <row r="142" spans="4:4" x14ac:dyDescent="0.25">
      <c r="D142" s="3"/>
    </row>
    <row r="143" spans="4:4" x14ac:dyDescent="0.25">
      <c r="D143" s="3"/>
    </row>
    <row r="144" spans="4:4" x14ac:dyDescent="0.25">
      <c r="D144" s="3"/>
    </row>
    <row r="145" spans="4:4" x14ac:dyDescent="0.25">
      <c r="D145" s="3"/>
    </row>
    <row r="146" spans="4:4" x14ac:dyDescent="0.25">
      <c r="D146" s="3"/>
    </row>
    <row r="147" spans="4:4" x14ac:dyDescent="0.25">
      <c r="D147" s="3"/>
    </row>
    <row r="148" spans="4:4" x14ac:dyDescent="0.25">
      <c r="D148" s="3"/>
    </row>
    <row r="149" spans="4:4" x14ac:dyDescent="0.25">
      <c r="D149" s="3"/>
    </row>
    <row r="150" spans="4:4" x14ac:dyDescent="0.25">
      <c r="D150" s="3"/>
    </row>
    <row r="151" spans="4:4" x14ac:dyDescent="0.25">
      <c r="D151" s="3"/>
    </row>
    <row r="152" spans="4:4" x14ac:dyDescent="0.25">
      <c r="D152" s="3"/>
    </row>
    <row r="153" spans="4:4" x14ac:dyDescent="0.25">
      <c r="D153" s="3"/>
    </row>
    <row r="154" spans="4:4" x14ac:dyDescent="0.25">
      <c r="D154" s="3"/>
    </row>
    <row r="155" spans="4:4" x14ac:dyDescent="0.25">
      <c r="D155" s="3"/>
    </row>
    <row r="156" spans="4:4" x14ac:dyDescent="0.25">
      <c r="D156" s="3"/>
    </row>
    <row r="157" spans="4:4" x14ac:dyDescent="0.25">
      <c r="D157" s="3"/>
    </row>
    <row r="158" spans="4:4" x14ac:dyDescent="0.25">
      <c r="D158" s="3"/>
    </row>
    <row r="159" spans="4:4" x14ac:dyDescent="0.25">
      <c r="D159" s="3"/>
    </row>
    <row r="160" spans="4:4" x14ac:dyDescent="0.25">
      <c r="D160" s="3"/>
    </row>
    <row r="161" spans="4:4" x14ac:dyDescent="0.25">
      <c r="D161" s="3"/>
    </row>
    <row r="162" spans="4:4" x14ac:dyDescent="0.25">
      <c r="D162" s="3"/>
    </row>
    <row r="163" spans="4:4" x14ac:dyDescent="0.25">
      <c r="D163" s="3"/>
    </row>
    <row r="164" spans="4:4" x14ac:dyDescent="0.25">
      <c r="D164" s="3"/>
    </row>
    <row r="165" spans="4:4" x14ac:dyDescent="0.25">
      <c r="D165" s="3"/>
    </row>
    <row r="166" spans="4:4" x14ac:dyDescent="0.25">
      <c r="D166" s="3"/>
    </row>
    <row r="167" spans="4:4" x14ac:dyDescent="0.25">
      <c r="D167" s="3"/>
    </row>
    <row r="168" spans="4:4" x14ac:dyDescent="0.25">
      <c r="D168" s="3"/>
    </row>
    <row r="169" spans="4:4" x14ac:dyDescent="0.25">
      <c r="D169" s="3"/>
    </row>
    <row r="170" spans="4:4" x14ac:dyDescent="0.25">
      <c r="D170" s="3"/>
    </row>
    <row r="171" spans="4:4" x14ac:dyDescent="0.25">
      <c r="D171" s="3"/>
    </row>
    <row r="172" spans="4:4" x14ac:dyDescent="0.25">
      <c r="D172" s="3"/>
    </row>
    <row r="173" spans="4:4" x14ac:dyDescent="0.25">
      <c r="D173" s="3"/>
    </row>
    <row r="174" spans="4:4" x14ac:dyDescent="0.25">
      <c r="D174" s="3"/>
    </row>
    <row r="175" spans="4:4" x14ac:dyDescent="0.25">
      <c r="D175" s="3"/>
    </row>
    <row r="176" spans="4:4" x14ac:dyDescent="0.25">
      <c r="D176" s="3"/>
    </row>
    <row r="177" spans="4:4" x14ac:dyDescent="0.25">
      <c r="D177" s="3"/>
    </row>
    <row r="178" spans="4:4" x14ac:dyDescent="0.25">
      <c r="D178" s="3"/>
    </row>
    <row r="179" spans="4:4" x14ac:dyDescent="0.25">
      <c r="D179" s="3"/>
    </row>
    <row r="180" spans="4:4" x14ac:dyDescent="0.25">
      <c r="D180" s="3"/>
    </row>
    <row r="181" spans="4:4" x14ac:dyDescent="0.25">
      <c r="D181" s="3"/>
    </row>
    <row r="182" spans="4:4" x14ac:dyDescent="0.25">
      <c r="D182" s="3"/>
    </row>
    <row r="183" spans="4:4" x14ac:dyDescent="0.25">
      <c r="D183" s="3"/>
    </row>
    <row r="184" spans="4:4" x14ac:dyDescent="0.25">
      <c r="D184" s="3"/>
    </row>
    <row r="185" spans="4:4" x14ac:dyDescent="0.25">
      <c r="D185" s="3"/>
    </row>
    <row r="186" spans="4:4" x14ac:dyDescent="0.25">
      <c r="D186" s="3"/>
    </row>
    <row r="187" spans="4:4" x14ac:dyDescent="0.25">
      <c r="D187" s="3"/>
    </row>
    <row r="188" spans="4:4" x14ac:dyDescent="0.25">
      <c r="D188" s="3"/>
    </row>
    <row r="189" spans="4:4" x14ac:dyDescent="0.25">
      <c r="D189" s="3"/>
    </row>
    <row r="190" spans="4:4" x14ac:dyDescent="0.25">
      <c r="D190" s="3"/>
    </row>
    <row r="191" spans="4:4" x14ac:dyDescent="0.25">
      <c r="D191" s="3"/>
    </row>
    <row r="192" spans="4:4" x14ac:dyDescent="0.25">
      <c r="D192" s="3"/>
    </row>
    <row r="193" spans="4:4" x14ac:dyDescent="0.25">
      <c r="D193" s="3"/>
    </row>
    <row r="194" spans="4:4" x14ac:dyDescent="0.25">
      <c r="D194" s="3"/>
    </row>
    <row r="195" spans="4:4" x14ac:dyDescent="0.25">
      <c r="D195" s="3"/>
    </row>
    <row r="196" spans="4:4" x14ac:dyDescent="0.25">
      <c r="D196" s="3"/>
    </row>
    <row r="197" spans="4:4" x14ac:dyDescent="0.25">
      <c r="D197" s="3"/>
    </row>
    <row r="198" spans="4:4" x14ac:dyDescent="0.25">
      <c r="D198" s="3"/>
    </row>
    <row r="199" spans="4:4" x14ac:dyDescent="0.25">
      <c r="D199" s="3"/>
    </row>
    <row r="200" spans="4:4" x14ac:dyDescent="0.25">
      <c r="D200" s="3"/>
    </row>
    <row r="201" spans="4:4" x14ac:dyDescent="0.25">
      <c r="D201" s="3"/>
    </row>
    <row r="202" spans="4:4" x14ac:dyDescent="0.25">
      <c r="D202" s="3"/>
    </row>
    <row r="203" spans="4:4" x14ac:dyDescent="0.25">
      <c r="D203" s="3"/>
    </row>
    <row r="204" spans="4:4" x14ac:dyDescent="0.25">
      <c r="D204" s="3"/>
    </row>
    <row r="205" spans="4:4" x14ac:dyDescent="0.25">
      <c r="D205" s="3"/>
    </row>
    <row r="206" spans="4:4" x14ac:dyDescent="0.25">
      <c r="D206" s="3"/>
    </row>
    <row r="207" spans="4:4" x14ac:dyDescent="0.25">
      <c r="D207" s="3"/>
    </row>
    <row r="208" spans="4:4" x14ac:dyDescent="0.25">
      <c r="D208" s="3"/>
    </row>
    <row r="209" spans="4:4" x14ac:dyDescent="0.25">
      <c r="D209" s="3"/>
    </row>
    <row r="210" spans="4:4" x14ac:dyDescent="0.25">
      <c r="D210" s="3"/>
    </row>
    <row r="211" spans="4:4" x14ac:dyDescent="0.25">
      <c r="D211" s="3"/>
    </row>
    <row r="212" spans="4:4" x14ac:dyDescent="0.25">
      <c r="D212" s="3"/>
    </row>
    <row r="213" spans="4:4" x14ac:dyDescent="0.25">
      <c r="D213" s="3"/>
    </row>
    <row r="214" spans="4:4" x14ac:dyDescent="0.25">
      <c r="D214" s="3"/>
    </row>
    <row r="215" spans="4:4" x14ac:dyDescent="0.25">
      <c r="D215" s="3"/>
    </row>
    <row r="216" spans="4:4" x14ac:dyDescent="0.25">
      <c r="D216" s="3"/>
    </row>
    <row r="217" spans="4:4" x14ac:dyDescent="0.25">
      <c r="D217" s="3"/>
    </row>
    <row r="218" spans="4:4" x14ac:dyDescent="0.25">
      <c r="D218" s="3"/>
    </row>
    <row r="219" spans="4:4" x14ac:dyDescent="0.25">
      <c r="D219" s="3"/>
    </row>
    <row r="220" spans="4:4" x14ac:dyDescent="0.25">
      <c r="D220" s="3"/>
    </row>
    <row r="221" spans="4:4" x14ac:dyDescent="0.25">
      <c r="D221" s="3"/>
    </row>
    <row r="222" spans="4:4" x14ac:dyDescent="0.25">
      <c r="D222" s="3"/>
    </row>
    <row r="223" spans="4:4" x14ac:dyDescent="0.25">
      <c r="D223" s="3"/>
    </row>
    <row r="224" spans="4:4" x14ac:dyDescent="0.25">
      <c r="D224" s="3"/>
    </row>
    <row r="225" spans="4:4" x14ac:dyDescent="0.25">
      <c r="D225" s="3"/>
    </row>
    <row r="226" spans="4:4" x14ac:dyDescent="0.25">
      <c r="D226" s="3"/>
    </row>
    <row r="227" spans="4:4" x14ac:dyDescent="0.25">
      <c r="D227" s="3"/>
    </row>
    <row r="228" spans="4:4" x14ac:dyDescent="0.25">
      <c r="D228" s="3"/>
    </row>
    <row r="229" spans="4:4" x14ac:dyDescent="0.25">
      <c r="D229" s="3"/>
    </row>
    <row r="230" spans="4:4" x14ac:dyDescent="0.25">
      <c r="D230" s="3"/>
    </row>
    <row r="231" spans="4:4" x14ac:dyDescent="0.25">
      <c r="D231" s="3"/>
    </row>
    <row r="232" spans="4:4" x14ac:dyDescent="0.25">
      <c r="D232" s="3"/>
    </row>
    <row r="233" spans="4:4" x14ac:dyDescent="0.25">
      <c r="D233" s="3"/>
    </row>
    <row r="234" spans="4:4" x14ac:dyDescent="0.25">
      <c r="D234" s="3"/>
    </row>
    <row r="235" spans="4:4" x14ac:dyDescent="0.25">
      <c r="D235" s="3"/>
    </row>
    <row r="236" spans="4:4" x14ac:dyDescent="0.25">
      <c r="D236" s="3"/>
    </row>
    <row r="237" spans="4:4" x14ac:dyDescent="0.25">
      <c r="D237" s="3"/>
    </row>
    <row r="238" spans="4:4" x14ac:dyDescent="0.25">
      <c r="D238" s="3"/>
    </row>
    <row r="239" spans="4:4" x14ac:dyDescent="0.25">
      <c r="D239" s="3"/>
    </row>
    <row r="240" spans="4:4" x14ac:dyDescent="0.25">
      <c r="D240" s="3"/>
    </row>
    <row r="241" spans="4:4" x14ac:dyDescent="0.25">
      <c r="D241" s="3"/>
    </row>
    <row r="242" spans="4:4" x14ac:dyDescent="0.25">
      <c r="D242" s="3"/>
    </row>
    <row r="243" spans="4:4" x14ac:dyDescent="0.25">
      <c r="D243" s="3"/>
    </row>
    <row r="244" spans="4:4" x14ac:dyDescent="0.25">
      <c r="D244" s="3"/>
    </row>
    <row r="245" spans="4:4" x14ac:dyDescent="0.25">
      <c r="D245" s="3"/>
    </row>
    <row r="246" spans="4:4" x14ac:dyDescent="0.25">
      <c r="D246" s="3"/>
    </row>
    <row r="247" spans="4:4" x14ac:dyDescent="0.25">
      <c r="D247" s="3"/>
    </row>
    <row r="248" spans="4:4" x14ac:dyDescent="0.25">
      <c r="D248" s="3"/>
    </row>
    <row r="249" spans="4:4" x14ac:dyDescent="0.25">
      <c r="D249" s="3"/>
    </row>
    <row r="250" spans="4:4" x14ac:dyDescent="0.25">
      <c r="D250" s="3"/>
    </row>
    <row r="251" spans="4:4" x14ac:dyDescent="0.25">
      <c r="D251" s="3"/>
    </row>
    <row r="252" spans="4:4" x14ac:dyDescent="0.25">
      <c r="D252" s="3"/>
    </row>
    <row r="253" spans="4:4" x14ac:dyDescent="0.25">
      <c r="D253" s="3"/>
    </row>
    <row r="254" spans="4:4" x14ac:dyDescent="0.25">
      <c r="D254" s="3"/>
    </row>
    <row r="255" spans="4:4" x14ac:dyDescent="0.25">
      <c r="D255" s="3"/>
    </row>
    <row r="256" spans="4:4" x14ac:dyDescent="0.25">
      <c r="D256" s="3"/>
    </row>
    <row r="257" spans="4:4" x14ac:dyDescent="0.25">
      <c r="D257" s="3"/>
    </row>
    <row r="258" spans="4:4" x14ac:dyDescent="0.25">
      <c r="D258" s="3"/>
    </row>
    <row r="259" spans="4:4" x14ac:dyDescent="0.25">
      <c r="D259" s="3"/>
    </row>
    <row r="260" spans="4:4" x14ac:dyDescent="0.25">
      <c r="D260" s="3"/>
    </row>
    <row r="261" spans="4:4" x14ac:dyDescent="0.25">
      <c r="D261" s="3"/>
    </row>
    <row r="262" spans="4:4" x14ac:dyDescent="0.25">
      <c r="D262" s="3"/>
    </row>
    <row r="263" spans="4:4" x14ac:dyDescent="0.25">
      <c r="D263" s="3"/>
    </row>
    <row r="264" spans="4:4" x14ac:dyDescent="0.25">
      <c r="D264" s="3"/>
    </row>
    <row r="265" spans="4:4" x14ac:dyDescent="0.25">
      <c r="D265" s="3"/>
    </row>
    <row r="266" spans="4:4" x14ac:dyDescent="0.25">
      <c r="D266" s="3"/>
    </row>
    <row r="267" spans="4:4" x14ac:dyDescent="0.25">
      <c r="D267" s="3"/>
    </row>
    <row r="268" spans="4:4" x14ac:dyDescent="0.25">
      <c r="D268" s="3"/>
    </row>
    <row r="269" spans="4:4" x14ac:dyDescent="0.25">
      <c r="D269" s="3"/>
    </row>
    <row r="270" spans="4:4" x14ac:dyDescent="0.25">
      <c r="D270" s="3"/>
    </row>
    <row r="271" spans="4:4" x14ac:dyDescent="0.25">
      <c r="D271" s="3"/>
    </row>
    <row r="272" spans="4:4" x14ac:dyDescent="0.25">
      <c r="D272" s="3"/>
    </row>
    <row r="273" spans="4:4" x14ac:dyDescent="0.25">
      <c r="D273" s="3"/>
    </row>
    <row r="274" spans="4:4" x14ac:dyDescent="0.25">
      <c r="D274" s="3"/>
    </row>
    <row r="275" spans="4:4" x14ac:dyDescent="0.25">
      <c r="D275" s="3"/>
    </row>
    <row r="276" spans="4:4" x14ac:dyDescent="0.25">
      <c r="D276" s="3"/>
    </row>
    <row r="277" spans="4:4" x14ac:dyDescent="0.25">
      <c r="D277" s="3"/>
    </row>
    <row r="278" spans="4:4" x14ac:dyDescent="0.25">
      <c r="D278" s="3"/>
    </row>
    <row r="279" spans="4:4" x14ac:dyDescent="0.25">
      <c r="D279" s="3"/>
    </row>
    <row r="280" spans="4:4" x14ac:dyDescent="0.25">
      <c r="D280" s="3"/>
    </row>
    <row r="281" spans="4:4" x14ac:dyDescent="0.25">
      <c r="D281" s="3"/>
    </row>
    <row r="282" spans="4:4" x14ac:dyDescent="0.25">
      <c r="D282" s="3"/>
    </row>
    <row r="283" spans="4:4" x14ac:dyDescent="0.25">
      <c r="D283" s="3"/>
    </row>
    <row r="284" spans="4:4" x14ac:dyDescent="0.25">
      <c r="D284" s="3"/>
    </row>
    <row r="285" spans="4:4" x14ac:dyDescent="0.25">
      <c r="D285" s="3"/>
    </row>
    <row r="286" spans="4:4" x14ac:dyDescent="0.25">
      <c r="D286" s="3"/>
    </row>
    <row r="287" spans="4:4" x14ac:dyDescent="0.25">
      <c r="D287" s="3"/>
    </row>
    <row r="288" spans="4:4" x14ac:dyDescent="0.25">
      <c r="D288" s="3"/>
    </row>
    <row r="289" spans="4:4" x14ac:dyDescent="0.25">
      <c r="D289" s="3"/>
    </row>
    <row r="290" spans="4:4" x14ac:dyDescent="0.25">
      <c r="D290" s="3"/>
    </row>
    <row r="291" spans="4:4" x14ac:dyDescent="0.25">
      <c r="D291" s="3"/>
    </row>
    <row r="292" spans="4:4" x14ac:dyDescent="0.25">
      <c r="D292" s="3"/>
    </row>
    <row r="293" spans="4:4" x14ac:dyDescent="0.25">
      <c r="D293" s="3"/>
    </row>
    <row r="294" spans="4:4" x14ac:dyDescent="0.25">
      <c r="D294" s="3"/>
    </row>
    <row r="295" spans="4:4" x14ac:dyDescent="0.25">
      <c r="D295" s="3"/>
    </row>
    <row r="296" spans="4:4" x14ac:dyDescent="0.25">
      <c r="D296" s="3"/>
    </row>
    <row r="297" spans="4:4" x14ac:dyDescent="0.25">
      <c r="D297" s="3"/>
    </row>
    <row r="298" spans="4:4" x14ac:dyDescent="0.25">
      <c r="D298" s="3"/>
    </row>
    <row r="299" spans="4:4" x14ac:dyDescent="0.25">
      <c r="D299" s="3"/>
    </row>
    <row r="300" spans="4:4" x14ac:dyDescent="0.25">
      <c r="D300" s="3"/>
    </row>
    <row r="301" spans="4:4" x14ac:dyDescent="0.25">
      <c r="D301" s="3"/>
    </row>
    <row r="302" spans="4:4" x14ac:dyDescent="0.25">
      <c r="D302" s="3"/>
    </row>
    <row r="303" spans="4:4" x14ac:dyDescent="0.25">
      <c r="D303" s="3"/>
    </row>
    <row r="304" spans="4:4" x14ac:dyDescent="0.25">
      <c r="D304" s="3"/>
    </row>
    <row r="305" spans="4:4" x14ac:dyDescent="0.25">
      <c r="D305" s="3"/>
    </row>
    <row r="306" spans="4:4" x14ac:dyDescent="0.25">
      <c r="D306" s="3"/>
    </row>
    <row r="307" spans="4:4" x14ac:dyDescent="0.25">
      <c r="D307" s="3"/>
    </row>
    <row r="308" spans="4:4" x14ac:dyDescent="0.25">
      <c r="D308" s="3"/>
    </row>
    <row r="309" spans="4:4" x14ac:dyDescent="0.25">
      <c r="D309" s="3"/>
    </row>
    <row r="310" spans="4:4" x14ac:dyDescent="0.25">
      <c r="D310" s="3"/>
    </row>
    <row r="311" spans="4:4" x14ac:dyDescent="0.25">
      <c r="D311" s="3"/>
    </row>
    <row r="312" spans="4:4" x14ac:dyDescent="0.25">
      <c r="D312" s="3"/>
    </row>
    <row r="313" spans="4:4" x14ac:dyDescent="0.25">
      <c r="D313" s="3"/>
    </row>
    <row r="314" spans="4:4" x14ac:dyDescent="0.25">
      <c r="D314" s="3"/>
    </row>
    <row r="315" spans="4:4" x14ac:dyDescent="0.25">
      <c r="D315" s="3"/>
    </row>
    <row r="316" spans="4:4" x14ac:dyDescent="0.25">
      <c r="D316" s="3"/>
    </row>
    <row r="317" spans="4:4" x14ac:dyDescent="0.25">
      <c r="D317" s="3"/>
    </row>
    <row r="318" spans="4:4" x14ac:dyDescent="0.25">
      <c r="D318" s="3"/>
    </row>
    <row r="319" spans="4:4" x14ac:dyDescent="0.25">
      <c r="D319" s="3"/>
    </row>
    <row r="320" spans="4:4" x14ac:dyDescent="0.25">
      <c r="D320" s="3"/>
    </row>
    <row r="321" spans="4:4" x14ac:dyDescent="0.25">
      <c r="D321" s="3"/>
    </row>
    <row r="322" spans="4:4" x14ac:dyDescent="0.25">
      <c r="D322" s="3"/>
    </row>
    <row r="323" spans="4:4" x14ac:dyDescent="0.25">
      <c r="D323" s="3"/>
    </row>
    <row r="324" spans="4:4" x14ac:dyDescent="0.25">
      <c r="D324" s="3"/>
    </row>
    <row r="325" spans="4:4" x14ac:dyDescent="0.25">
      <c r="D325" s="3"/>
    </row>
    <row r="326" spans="4:4" x14ac:dyDescent="0.25">
      <c r="D326" s="3"/>
    </row>
    <row r="327" spans="4:4" x14ac:dyDescent="0.25">
      <c r="D327" s="3"/>
    </row>
    <row r="328" spans="4:4" x14ac:dyDescent="0.25">
      <c r="D328" s="3"/>
    </row>
    <row r="329" spans="4:4" x14ac:dyDescent="0.25">
      <c r="D329" s="3"/>
    </row>
    <row r="330" spans="4:4" x14ac:dyDescent="0.25">
      <c r="D330" s="3"/>
    </row>
    <row r="331" spans="4:4" x14ac:dyDescent="0.25">
      <c r="D331" s="3"/>
    </row>
    <row r="332" spans="4:4" x14ac:dyDescent="0.25">
      <c r="D332" s="3"/>
    </row>
    <row r="333" spans="4:4" x14ac:dyDescent="0.25">
      <c r="D333" s="3"/>
    </row>
    <row r="334" spans="4:4" x14ac:dyDescent="0.25">
      <c r="D334" s="3"/>
    </row>
    <row r="335" spans="4:4" x14ac:dyDescent="0.25">
      <c r="D335" s="3"/>
    </row>
    <row r="336" spans="4:4" x14ac:dyDescent="0.25">
      <c r="D336" s="3"/>
    </row>
    <row r="337" spans="4:4" x14ac:dyDescent="0.25">
      <c r="D337" s="3"/>
    </row>
    <row r="338" spans="4:4" x14ac:dyDescent="0.25">
      <c r="D338" s="3"/>
    </row>
    <row r="339" spans="4:4" x14ac:dyDescent="0.25">
      <c r="D339" s="3"/>
    </row>
    <row r="340" spans="4:4" x14ac:dyDescent="0.25">
      <c r="D340" s="3"/>
    </row>
    <row r="341" spans="4:4" x14ac:dyDescent="0.25">
      <c r="D341" s="3"/>
    </row>
    <row r="342" spans="4:4" x14ac:dyDescent="0.25">
      <c r="D342" s="3"/>
    </row>
    <row r="343" spans="4:4" x14ac:dyDescent="0.25">
      <c r="D343" s="3"/>
    </row>
    <row r="344" spans="4:4" x14ac:dyDescent="0.25">
      <c r="D344" s="3"/>
    </row>
    <row r="345" spans="4:4" x14ac:dyDescent="0.25">
      <c r="D345" s="3"/>
    </row>
    <row r="346" spans="4:4" x14ac:dyDescent="0.25">
      <c r="D346" s="3"/>
    </row>
    <row r="347" spans="4:4" x14ac:dyDescent="0.25">
      <c r="D347" s="3"/>
    </row>
    <row r="348" spans="4:4" x14ac:dyDescent="0.25">
      <c r="D348" s="3"/>
    </row>
    <row r="349" spans="4:4" x14ac:dyDescent="0.25">
      <c r="D349" s="3"/>
    </row>
    <row r="350" spans="4:4" x14ac:dyDescent="0.25">
      <c r="D350" s="3"/>
    </row>
    <row r="351" spans="4:4" x14ac:dyDescent="0.25">
      <c r="D351" s="3"/>
    </row>
    <row r="352" spans="4:4" x14ac:dyDescent="0.25">
      <c r="D352" s="3"/>
    </row>
    <row r="353" spans="4:4" x14ac:dyDescent="0.25">
      <c r="D353" s="3"/>
    </row>
    <row r="354" spans="4:4" x14ac:dyDescent="0.25">
      <c r="D354" s="3"/>
    </row>
    <row r="355" spans="4:4" x14ac:dyDescent="0.25">
      <c r="D355" s="3"/>
    </row>
    <row r="356" spans="4:4" x14ac:dyDescent="0.25">
      <c r="D356" s="3"/>
    </row>
    <row r="357" spans="4:4" x14ac:dyDescent="0.25">
      <c r="D357" s="3"/>
    </row>
    <row r="358" spans="4:4" x14ac:dyDescent="0.25">
      <c r="D358" s="3"/>
    </row>
    <row r="359" spans="4:4" x14ac:dyDescent="0.25">
      <c r="D359" s="3"/>
    </row>
    <row r="360" spans="4:4" x14ac:dyDescent="0.25">
      <c r="D360" s="3"/>
    </row>
    <row r="361" spans="4:4" x14ac:dyDescent="0.25">
      <c r="D361" s="3"/>
    </row>
    <row r="362" spans="4:4" x14ac:dyDescent="0.25">
      <c r="D362" s="3"/>
    </row>
    <row r="363" spans="4:4" x14ac:dyDescent="0.25">
      <c r="D363" s="3"/>
    </row>
    <row r="364" spans="4:4" x14ac:dyDescent="0.25">
      <c r="D364" s="3"/>
    </row>
    <row r="365" spans="4:4" x14ac:dyDescent="0.25">
      <c r="D365" s="3"/>
    </row>
    <row r="366" spans="4:4" x14ac:dyDescent="0.25">
      <c r="D366" s="3"/>
    </row>
    <row r="367" spans="4:4" x14ac:dyDescent="0.25">
      <c r="D367" s="3"/>
    </row>
    <row r="368" spans="4:4" x14ac:dyDescent="0.25">
      <c r="D368" s="3"/>
    </row>
    <row r="369" spans="4:4" x14ac:dyDescent="0.25">
      <c r="D369" s="3"/>
    </row>
    <row r="370" spans="4:4" x14ac:dyDescent="0.25">
      <c r="D370" s="3"/>
    </row>
    <row r="371" spans="4:4" x14ac:dyDescent="0.25">
      <c r="D371" s="3"/>
    </row>
    <row r="372" spans="4:4" x14ac:dyDescent="0.25">
      <c r="D372" s="3"/>
    </row>
    <row r="373" spans="4:4" x14ac:dyDescent="0.25">
      <c r="D373" s="3"/>
    </row>
    <row r="374" spans="4:4" x14ac:dyDescent="0.25">
      <c r="D374" s="3"/>
    </row>
    <row r="375" spans="4:4" x14ac:dyDescent="0.25">
      <c r="D375" s="3"/>
    </row>
    <row r="376" spans="4:4" x14ac:dyDescent="0.25">
      <c r="D376" s="3"/>
    </row>
    <row r="377" spans="4:4" x14ac:dyDescent="0.25">
      <c r="D377" s="3"/>
    </row>
    <row r="378" spans="4:4" x14ac:dyDescent="0.25">
      <c r="D378" s="3"/>
    </row>
    <row r="379" spans="4:4" x14ac:dyDescent="0.25">
      <c r="D379" s="3"/>
    </row>
    <row r="380" spans="4:4" x14ac:dyDescent="0.25">
      <c r="D380" s="3"/>
    </row>
    <row r="381" spans="4:4" x14ac:dyDescent="0.25">
      <c r="D381" s="3"/>
    </row>
    <row r="382" spans="4:4" x14ac:dyDescent="0.25">
      <c r="D382" s="3"/>
    </row>
    <row r="383" spans="4:4" x14ac:dyDescent="0.25">
      <c r="D383" s="3"/>
    </row>
    <row r="384" spans="4:4" x14ac:dyDescent="0.25">
      <c r="D384" s="3"/>
    </row>
    <row r="385" spans="4:4" x14ac:dyDescent="0.25">
      <c r="D385" s="3"/>
    </row>
    <row r="386" spans="4:4" x14ac:dyDescent="0.25">
      <c r="D386" s="3"/>
    </row>
    <row r="387" spans="4:4" x14ac:dyDescent="0.25">
      <c r="D387" s="3"/>
    </row>
    <row r="388" spans="4:4" x14ac:dyDescent="0.25">
      <c r="D388" s="3"/>
    </row>
    <row r="389" spans="4:4" x14ac:dyDescent="0.25">
      <c r="D389" s="3"/>
    </row>
    <row r="390" spans="4:4" x14ac:dyDescent="0.25">
      <c r="D390" s="3"/>
    </row>
    <row r="391" spans="4:4" x14ac:dyDescent="0.25">
      <c r="D391" s="3"/>
    </row>
    <row r="392" spans="4:4" x14ac:dyDescent="0.25">
      <c r="D392" s="3"/>
    </row>
    <row r="393" spans="4:4" x14ac:dyDescent="0.25">
      <c r="D393" s="3"/>
    </row>
    <row r="394" spans="4:4" x14ac:dyDescent="0.25">
      <c r="D394" s="3"/>
    </row>
    <row r="395" spans="4:4" x14ac:dyDescent="0.25">
      <c r="D395" s="3"/>
    </row>
    <row r="396" spans="4:4" x14ac:dyDescent="0.25">
      <c r="D396" s="3"/>
    </row>
    <row r="397" spans="4:4" x14ac:dyDescent="0.25">
      <c r="D397" s="3"/>
    </row>
    <row r="398" spans="4:4" x14ac:dyDescent="0.25">
      <c r="D398" s="3"/>
    </row>
    <row r="399" spans="4:4" x14ac:dyDescent="0.25">
      <c r="D399" s="3"/>
    </row>
    <row r="400" spans="4:4" x14ac:dyDescent="0.25">
      <c r="D400" s="3"/>
    </row>
    <row r="401" spans="4:4" x14ac:dyDescent="0.25">
      <c r="D401" s="3"/>
    </row>
    <row r="402" spans="4:4" x14ac:dyDescent="0.25">
      <c r="D402" s="3"/>
    </row>
    <row r="403" spans="4:4" x14ac:dyDescent="0.25">
      <c r="D403" s="3"/>
    </row>
    <row r="404" spans="4:4" x14ac:dyDescent="0.25">
      <c r="D404" s="3"/>
    </row>
    <row r="405" spans="4:4" x14ac:dyDescent="0.25">
      <c r="D405" s="3"/>
    </row>
    <row r="406" spans="4:4" x14ac:dyDescent="0.25">
      <c r="D406" s="3"/>
    </row>
    <row r="407" spans="4:4" x14ac:dyDescent="0.25">
      <c r="D407" s="3"/>
    </row>
    <row r="408" spans="4:4" x14ac:dyDescent="0.25">
      <c r="D408" s="3"/>
    </row>
    <row r="409" spans="4:4" x14ac:dyDescent="0.25">
      <c r="D409" s="3"/>
    </row>
    <row r="410" spans="4:4" x14ac:dyDescent="0.25">
      <c r="D410" s="3"/>
    </row>
    <row r="411" spans="4:4" x14ac:dyDescent="0.25">
      <c r="D411" s="3"/>
    </row>
    <row r="412" spans="4:4" x14ac:dyDescent="0.25">
      <c r="D412" s="3"/>
    </row>
    <row r="413" spans="4:4" x14ac:dyDescent="0.25">
      <c r="D413" s="3"/>
    </row>
    <row r="414" spans="4:4" x14ac:dyDescent="0.25">
      <c r="D414" s="3"/>
    </row>
    <row r="415" spans="4:4" x14ac:dyDescent="0.25">
      <c r="D415" s="3"/>
    </row>
    <row r="416" spans="4:4" x14ac:dyDescent="0.25">
      <c r="D416" s="3"/>
    </row>
    <row r="417" spans="4:4" x14ac:dyDescent="0.25">
      <c r="D417" s="3"/>
    </row>
    <row r="418" spans="4:4" x14ac:dyDescent="0.25">
      <c r="D418" s="3"/>
    </row>
    <row r="419" spans="4:4" x14ac:dyDescent="0.25">
      <c r="D419" s="3"/>
    </row>
    <row r="420" spans="4:4" x14ac:dyDescent="0.25">
      <c r="D420" s="3"/>
    </row>
    <row r="421" spans="4:4" x14ac:dyDescent="0.25">
      <c r="D421" s="3"/>
    </row>
    <row r="422" spans="4:4" x14ac:dyDescent="0.25">
      <c r="D422" s="3"/>
    </row>
    <row r="423" spans="4:4" x14ac:dyDescent="0.25">
      <c r="D423" s="3"/>
    </row>
    <row r="424" spans="4:4" x14ac:dyDescent="0.25">
      <c r="D424" s="3"/>
    </row>
    <row r="425" spans="4:4" x14ac:dyDescent="0.25">
      <c r="D425" s="3"/>
    </row>
    <row r="426" spans="4:4" x14ac:dyDescent="0.25">
      <c r="D426" s="3"/>
    </row>
    <row r="427" spans="4:4" x14ac:dyDescent="0.25">
      <c r="D427" s="3"/>
    </row>
    <row r="428" spans="4:4" x14ac:dyDescent="0.25">
      <c r="D428" s="3"/>
    </row>
    <row r="429" spans="4:4" x14ac:dyDescent="0.25">
      <c r="D429" s="3"/>
    </row>
    <row r="430" spans="4:4" x14ac:dyDescent="0.25">
      <c r="D430" s="3"/>
    </row>
    <row r="431" spans="4:4" x14ac:dyDescent="0.25">
      <c r="D431" s="3"/>
    </row>
    <row r="432" spans="4:4" x14ac:dyDescent="0.25">
      <c r="D432" s="3"/>
    </row>
    <row r="433" spans="4:4" x14ac:dyDescent="0.25">
      <c r="D433" s="3"/>
    </row>
    <row r="434" spans="4:4" x14ac:dyDescent="0.25">
      <c r="D434" s="3"/>
    </row>
    <row r="435" spans="4:4" x14ac:dyDescent="0.25">
      <c r="D435" s="3"/>
    </row>
    <row r="436" spans="4:4" x14ac:dyDescent="0.25">
      <c r="D436" s="3"/>
    </row>
    <row r="437" spans="4:4" x14ac:dyDescent="0.25">
      <c r="D437" s="3"/>
    </row>
    <row r="438" spans="4:4" x14ac:dyDescent="0.25">
      <c r="D438" s="3"/>
    </row>
    <row r="439" spans="4:4" x14ac:dyDescent="0.25">
      <c r="D439" s="3"/>
    </row>
    <row r="440" spans="4:4" x14ac:dyDescent="0.25">
      <c r="D440" s="3"/>
    </row>
    <row r="441" spans="4:4" x14ac:dyDescent="0.25">
      <c r="D441" s="3"/>
    </row>
    <row r="442" spans="4:4" x14ac:dyDescent="0.25">
      <c r="D442" s="3"/>
    </row>
    <row r="443" spans="4:4" x14ac:dyDescent="0.25">
      <c r="D443" s="3"/>
    </row>
    <row r="444" spans="4:4" x14ac:dyDescent="0.25">
      <c r="D444" s="3"/>
    </row>
    <row r="445" spans="4:4" x14ac:dyDescent="0.25">
      <c r="D445" s="3"/>
    </row>
    <row r="446" spans="4:4" x14ac:dyDescent="0.25">
      <c r="D446" s="3"/>
    </row>
    <row r="447" spans="4:4" x14ac:dyDescent="0.25">
      <c r="D447" s="3"/>
    </row>
    <row r="448" spans="4:4" x14ac:dyDescent="0.25">
      <c r="D448" s="3"/>
    </row>
    <row r="449" spans="4:4" x14ac:dyDescent="0.25">
      <c r="D449" s="3"/>
    </row>
    <row r="450" spans="4:4" x14ac:dyDescent="0.25">
      <c r="D450" s="3"/>
    </row>
    <row r="451" spans="4:4" x14ac:dyDescent="0.25">
      <c r="D451" s="3"/>
    </row>
    <row r="452" spans="4:4" x14ac:dyDescent="0.25">
      <c r="D452" s="3"/>
    </row>
    <row r="453" spans="4:4" x14ac:dyDescent="0.25">
      <c r="D453" s="3"/>
    </row>
    <row r="454" spans="4:4" x14ac:dyDescent="0.25">
      <c r="D454" s="3"/>
    </row>
    <row r="455" spans="4:4" x14ac:dyDescent="0.25">
      <c r="D455" s="3"/>
    </row>
    <row r="456" spans="4:4" x14ac:dyDescent="0.25">
      <c r="D456" s="3"/>
    </row>
    <row r="457" spans="4:4" x14ac:dyDescent="0.25">
      <c r="D457" s="3"/>
    </row>
    <row r="458" spans="4:4" x14ac:dyDescent="0.25">
      <c r="D458" s="3"/>
    </row>
    <row r="459" spans="4:4" x14ac:dyDescent="0.25">
      <c r="D459" s="3"/>
    </row>
    <row r="460" spans="4:4" x14ac:dyDescent="0.25">
      <c r="D460" s="3"/>
    </row>
    <row r="461" spans="4:4" x14ac:dyDescent="0.25">
      <c r="D461" s="3"/>
    </row>
    <row r="462" spans="4:4" x14ac:dyDescent="0.25">
      <c r="D462" s="3"/>
    </row>
    <row r="463" spans="4:4" x14ac:dyDescent="0.25">
      <c r="D463" s="3"/>
    </row>
    <row r="464" spans="4:4" x14ac:dyDescent="0.25">
      <c r="D464" s="3"/>
    </row>
    <row r="465" spans="4:4" x14ac:dyDescent="0.25">
      <c r="D465" s="3"/>
    </row>
    <row r="466" spans="4:4" x14ac:dyDescent="0.25">
      <c r="D466" s="3"/>
    </row>
    <row r="467" spans="4:4" x14ac:dyDescent="0.25">
      <c r="D467" s="3"/>
    </row>
    <row r="468" spans="4:4" x14ac:dyDescent="0.25">
      <c r="D468" s="3"/>
    </row>
    <row r="469" spans="4:4" x14ac:dyDescent="0.25">
      <c r="D469" s="3"/>
    </row>
    <row r="470" spans="4:4" x14ac:dyDescent="0.25">
      <c r="D470" s="3"/>
    </row>
    <row r="471" spans="4:4" x14ac:dyDescent="0.25">
      <c r="D471" s="3"/>
    </row>
    <row r="472" spans="4:4" x14ac:dyDescent="0.25">
      <c r="D472" s="3"/>
    </row>
    <row r="473" spans="4:4" x14ac:dyDescent="0.25">
      <c r="D473" s="3"/>
    </row>
    <row r="474" spans="4:4" x14ac:dyDescent="0.25">
      <c r="D474" s="3"/>
    </row>
    <row r="475" spans="4:4" x14ac:dyDescent="0.25">
      <c r="D475" s="3"/>
    </row>
    <row r="476" spans="4:4" x14ac:dyDescent="0.25">
      <c r="D476" s="3"/>
    </row>
    <row r="477" spans="4:4" x14ac:dyDescent="0.25">
      <c r="D477" s="3"/>
    </row>
    <row r="478" spans="4:4" x14ac:dyDescent="0.25">
      <c r="D478" s="3"/>
    </row>
    <row r="479" spans="4:4" x14ac:dyDescent="0.25">
      <c r="D479" s="3"/>
    </row>
    <row r="480" spans="4:4" x14ac:dyDescent="0.25">
      <c r="D480" s="3"/>
    </row>
    <row r="481" spans="4:4" x14ac:dyDescent="0.25">
      <c r="D481" s="3"/>
    </row>
    <row r="482" spans="4:4" x14ac:dyDescent="0.25">
      <c r="D482" s="3"/>
    </row>
    <row r="483" spans="4:4" x14ac:dyDescent="0.25">
      <c r="D483" s="3"/>
    </row>
    <row r="484" spans="4:4" x14ac:dyDescent="0.25">
      <c r="D484" s="3"/>
    </row>
    <row r="485" spans="4:4" x14ac:dyDescent="0.25">
      <c r="D485" s="3"/>
    </row>
    <row r="486" spans="4:4" x14ac:dyDescent="0.25">
      <c r="D486" s="3"/>
    </row>
    <row r="487" spans="4:4" x14ac:dyDescent="0.25">
      <c r="D487" s="3"/>
    </row>
    <row r="488" spans="4:4" x14ac:dyDescent="0.25">
      <c r="D488" s="3"/>
    </row>
    <row r="489" spans="4:4" x14ac:dyDescent="0.25">
      <c r="D489" s="3"/>
    </row>
    <row r="490" spans="4:4" x14ac:dyDescent="0.25">
      <c r="D490" s="3"/>
    </row>
    <row r="491" spans="4:4" x14ac:dyDescent="0.25">
      <c r="D491" s="3"/>
    </row>
    <row r="492" spans="4:4" x14ac:dyDescent="0.25">
      <c r="D492" s="3"/>
    </row>
    <row r="493" spans="4:4" x14ac:dyDescent="0.25">
      <c r="D493" s="3"/>
    </row>
    <row r="494" spans="4:4" x14ac:dyDescent="0.25">
      <c r="D494" s="3"/>
    </row>
    <row r="495" spans="4:4" x14ac:dyDescent="0.25">
      <c r="D495" s="3"/>
    </row>
    <row r="496" spans="4:4" x14ac:dyDescent="0.25">
      <c r="D496" s="3"/>
    </row>
    <row r="497" spans="4:4" x14ac:dyDescent="0.25">
      <c r="D497" s="3"/>
    </row>
    <row r="498" spans="4:4" x14ac:dyDescent="0.25">
      <c r="D498" s="3"/>
    </row>
    <row r="499" spans="4:4" x14ac:dyDescent="0.25">
      <c r="D499" s="3"/>
    </row>
    <row r="500" spans="4:4" x14ac:dyDescent="0.25">
      <c r="D500" s="3"/>
    </row>
    <row r="501" spans="4:4" x14ac:dyDescent="0.25">
      <c r="D501" s="3"/>
    </row>
    <row r="502" spans="4:4" x14ac:dyDescent="0.25">
      <c r="D502" s="3"/>
    </row>
    <row r="503" spans="4:4" x14ac:dyDescent="0.25">
      <c r="D503" s="3"/>
    </row>
    <row r="504" spans="4:4" x14ac:dyDescent="0.25">
      <c r="D504" s="3"/>
    </row>
    <row r="505" spans="4:4" x14ac:dyDescent="0.25">
      <c r="D505" s="3"/>
    </row>
    <row r="506" spans="4:4" x14ac:dyDescent="0.25">
      <c r="D506" s="3"/>
    </row>
    <row r="507" spans="4:4" x14ac:dyDescent="0.25">
      <c r="D507" s="3"/>
    </row>
    <row r="508" spans="4:4" x14ac:dyDescent="0.25">
      <c r="D508" s="3"/>
    </row>
    <row r="509" spans="4:4" x14ac:dyDescent="0.25">
      <c r="D509" s="3"/>
    </row>
    <row r="510" spans="4:4" x14ac:dyDescent="0.25">
      <c r="D510" s="3"/>
    </row>
    <row r="511" spans="4:4" x14ac:dyDescent="0.25">
      <c r="D511" s="3"/>
    </row>
    <row r="512" spans="4:4" x14ac:dyDescent="0.25">
      <c r="D512" s="3"/>
    </row>
    <row r="513" spans="4:4" x14ac:dyDescent="0.25">
      <c r="D513" s="3"/>
    </row>
    <row r="514" spans="4:4" x14ac:dyDescent="0.25">
      <c r="D514" s="3"/>
    </row>
    <row r="515" spans="4:4" x14ac:dyDescent="0.25">
      <c r="D515" s="3"/>
    </row>
    <row r="516" spans="4:4" x14ac:dyDescent="0.25">
      <c r="D516" s="3"/>
    </row>
    <row r="517" spans="4:4" x14ac:dyDescent="0.25">
      <c r="D517" s="3"/>
    </row>
    <row r="518" spans="4:4" x14ac:dyDescent="0.25">
      <c r="D518" s="3"/>
    </row>
    <row r="519" spans="4:4" x14ac:dyDescent="0.25">
      <c r="D519" s="3"/>
    </row>
    <row r="520" spans="4:4" x14ac:dyDescent="0.25">
      <c r="D520" s="3"/>
    </row>
    <row r="521" spans="4:4" x14ac:dyDescent="0.25">
      <c r="D521" s="3"/>
    </row>
    <row r="522" spans="4:4" x14ac:dyDescent="0.25">
      <c r="D522" s="3"/>
    </row>
    <row r="523" spans="4:4" x14ac:dyDescent="0.25">
      <c r="D523" s="3"/>
    </row>
    <row r="524" spans="4:4" x14ac:dyDescent="0.25">
      <c r="D524" s="3"/>
    </row>
    <row r="525" spans="4:4" x14ac:dyDescent="0.25">
      <c r="D525" s="3"/>
    </row>
    <row r="526" spans="4:4" x14ac:dyDescent="0.25">
      <c r="D526" s="3"/>
    </row>
    <row r="527" spans="4:4" x14ac:dyDescent="0.25">
      <c r="D527" s="3"/>
    </row>
    <row r="528" spans="4:4" x14ac:dyDescent="0.25">
      <c r="D528" s="3"/>
    </row>
    <row r="529" spans="4:4" x14ac:dyDescent="0.25">
      <c r="D529" s="3"/>
    </row>
    <row r="530" spans="4:4" x14ac:dyDescent="0.25">
      <c r="D530" s="3"/>
    </row>
    <row r="531" spans="4:4" x14ac:dyDescent="0.25">
      <c r="D531" s="3"/>
    </row>
    <row r="532" spans="4:4" x14ac:dyDescent="0.25">
      <c r="D532" s="3"/>
    </row>
    <row r="533" spans="4:4" x14ac:dyDescent="0.25">
      <c r="D533" s="3"/>
    </row>
    <row r="534" spans="4:4" x14ac:dyDescent="0.25">
      <c r="D534" s="3"/>
    </row>
    <row r="535" spans="4:4" x14ac:dyDescent="0.25">
      <c r="D535" s="3"/>
    </row>
    <row r="536" spans="4:4" x14ac:dyDescent="0.25">
      <c r="D536" s="3"/>
    </row>
    <row r="537" spans="4:4" x14ac:dyDescent="0.25">
      <c r="D537" s="3"/>
    </row>
    <row r="538" spans="4:4" x14ac:dyDescent="0.25">
      <c r="D538" s="3"/>
    </row>
    <row r="539" spans="4:4" x14ac:dyDescent="0.25">
      <c r="D539" s="3"/>
    </row>
    <row r="540" spans="4:4" x14ac:dyDescent="0.25">
      <c r="D540" s="3"/>
    </row>
    <row r="541" spans="4:4" x14ac:dyDescent="0.25">
      <c r="D541" s="3"/>
    </row>
    <row r="542" spans="4:4" x14ac:dyDescent="0.25">
      <c r="D542" s="3"/>
    </row>
    <row r="543" spans="4:4" x14ac:dyDescent="0.25">
      <c r="D543" s="3"/>
    </row>
    <row r="544" spans="4:4" x14ac:dyDescent="0.25">
      <c r="D544" s="3"/>
    </row>
    <row r="545" spans="4:4" x14ac:dyDescent="0.25">
      <c r="D545" s="3"/>
    </row>
    <row r="546" spans="4:4" x14ac:dyDescent="0.25">
      <c r="D546" s="3"/>
    </row>
    <row r="547" spans="4:4" x14ac:dyDescent="0.25">
      <c r="D547" s="3"/>
    </row>
    <row r="548" spans="4:4" x14ac:dyDescent="0.25">
      <c r="D548" s="3"/>
    </row>
    <row r="549" spans="4:4" x14ac:dyDescent="0.25">
      <c r="D549" s="3"/>
    </row>
    <row r="550" spans="4:4" x14ac:dyDescent="0.25">
      <c r="D550" s="3"/>
    </row>
    <row r="551" spans="4:4" x14ac:dyDescent="0.25">
      <c r="D551" s="3"/>
    </row>
    <row r="552" spans="4:4" x14ac:dyDescent="0.25">
      <c r="D552" s="3"/>
    </row>
    <row r="553" spans="4:4" x14ac:dyDescent="0.25">
      <c r="D553" s="3"/>
    </row>
    <row r="554" spans="4:4" x14ac:dyDescent="0.25">
      <c r="D554" s="3"/>
    </row>
    <row r="555" spans="4:4" x14ac:dyDescent="0.25">
      <c r="D555" s="3"/>
    </row>
    <row r="556" spans="4:4" x14ac:dyDescent="0.25">
      <c r="D556" s="3"/>
    </row>
    <row r="557" spans="4:4" x14ac:dyDescent="0.25">
      <c r="D557" s="3"/>
    </row>
    <row r="558" spans="4:4" x14ac:dyDescent="0.25">
      <c r="D558" s="3"/>
    </row>
    <row r="559" spans="4:4" x14ac:dyDescent="0.25">
      <c r="D559" s="3"/>
    </row>
    <row r="560" spans="4:4" x14ac:dyDescent="0.25">
      <c r="D560" s="3"/>
    </row>
    <row r="561" spans="4:4" x14ac:dyDescent="0.25">
      <c r="D561" s="3"/>
    </row>
    <row r="562" spans="4:4" x14ac:dyDescent="0.25">
      <c r="D562" s="3"/>
    </row>
    <row r="563" spans="4:4" x14ac:dyDescent="0.25">
      <c r="D563" s="3"/>
    </row>
    <row r="564" spans="4:4" x14ac:dyDescent="0.25">
      <c r="D564" s="3"/>
    </row>
    <row r="565" spans="4:4" x14ac:dyDescent="0.25">
      <c r="D565" s="3"/>
    </row>
    <row r="566" spans="4:4" x14ac:dyDescent="0.25">
      <c r="D566" s="3"/>
    </row>
    <row r="567" spans="4:4" x14ac:dyDescent="0.25">
      <c r="D567" s="3"/>
    </row>
    <row r="568" spans="4:4" x14ac:dyDescent="0.25">
      <c r="D568" s="3"/>
    </row>
    <row r="569" spans="4:4" x14ac:dyDescent="0.25">
      <c r="D569" s="3"/>
    </row>
    <row r="570" spans="4:4" x14ac:dyDescent="0.25">
      <c r="D570" s="3"/>
    </row>
    <row r="571" spans="4:4" x14ac:dyDescent="0.25">
      <c r="D571" s="3"/>
    </row>
    <row r="572" spans="4:4" x14ac:dyDescent="0.25">
      <c r="D572" s="3"/>
    </row>
    <row r="573" spans="4:4" x14ac:dyDescent="0.25">
      <c r="D573" s="3"/>
    </row>
    <row r="574" spans="4:4" x14ac:dyDescent="0.25">
      <c r="D574" s="3"/>
    </row>
    <row r="575" spans="4:4" x14ac:dyDescent="0.25">
      <c r="D575" s="3"/>
    </row>
    <row r="576" spans="4:4" x14ac:dyDescent="0.25">
      <c r="D576" s="3"/>
    </row>
    <row r="577" spans="4:4" x14ac:dyDescent="0.25">
      <c r="D577" s="3"/>
    </row>
    <row r="578" spans="4:4" x14ac:dyDescent="0.25">
      <c r="D578" s="3"/>
    </row>
    <row r="579" spans="4:4" x14ac:dyDescent="0.25">
      <c r="D579" s="3"/>
    </row>
    <row r="580" spans="4:4" x14ac:dyDescent="0.25">
      <c r="D580" s="3"/>
    </row>
    <row r="581" spans="4:4" x14ac:dyDescent="0.25">
      <c r="D581" s="3"/>
    </row>
    <row r="582" spans="4:4" x14ac:dyDescent="0.25">
      <c r="D582" s="3"/>
    </row>
    <row r="583" spans="4:4" x14ac:dyDescent="0.25">
      <c r="D583" s="3"/>
    </row>
    <row r="584" spans="4:4" x14ac:dyDescent="0.25">
      <c r="D584" s="3"/>
    </row>
    <row r="585" spans="4:4" x14ac:dyDescent="0.25">
      <c r="D585" s="3"/>
    </row>
    <row r="586" spans="4:4" x14ac:dyDescent="0.25">
      <c r="D586" s="3"/>
    </row>
    <row r="587" spans="4:4" x14ac:dyDescent="0.25">
      <c r="D587" s="3"/>
    </row>
    <row r="588" spans="4:4" x14ac:dyDescent="0.25">
      <c r="D588" s="3"/>
    </row>
    <row r="589" spans="4:4" x14ac:dyDescent="0.25">
      <c r="D589" s="3"/>
    </row>
    <row r="590" spans="4:4" x14ac:dyDescent="0.25">
      <c r="D590" s="3"/>
    </row>
    <row r="591" spans="4:4" x14ac:dyDescent="0.25">
      <c r="D591" s="3"/>
    </row>
    <row r="592" spans="4:4" x14ac:dyDescent="0.25">
      <c r="D592" s="3"/>
    </row>
    <row r="593" spans="4:4" x14ac:dyDescent="0.25">
      <c r="D593" s="3"/>
    </row>
    <row r="594" spans="4:4" x14ac:dyDescent="0.25">
      <c r="D594" s="3"/>
    </row>
    <row r="595" spans="4:4" x14ac:dyDescent="0.25">
      <c r="D595" s="3"/>
    </row>
    <row r="596" spans="4:4" x14ac:dyDescent="0.25">
      <c r="D596" s="3"/>
    </row>
    <row r="597" spans="4:4" x14ac:dyDescent="0.25">
      <c r="D597" s="3"/>
    </row>
    <row r="598" spans="4:4" x14ac:dyDescent="0.25">
      <c r="D598" s="3"/>
    </row>
    <row r="599" spans="4:4" x14ac:dyDescent="0.25">
      <c r="D599" s="3"/>
    </row>
    <row r="600" spans="4:4" x14ac:dyDescent="0.25">
      <c r="D600" s="3"/>
    </row>
    <row r="601" spans="4:4" x14ac:dyDescent="0.25">
      <c r="D601" s="3"/>
    </row>
    <row r="602" spans="4:4" x14ac:dyDescent="0.25">
      <c r="D602" s="3"/>
    </row>
    <row r="603" spans="4:4" x14ac:dyDescent="0.25">
      <c r="D603" s="3"/>
    </row>
    <row r="604" spans="4:4" x14ac:dyDescent="0.25">
      <c r="D604" s="3"/>
    </row>
    <row r="605" spans="4:4" x14ac:dyDescent="0.25">
      <c r="D605" s="3"/>
    </row>
    <row r="606" spans="4:4" x14ac:dyDescent="0.25">
      <c r="D606" s="3"/>
    </row>
    <row r="607" spans="4:4" x14ac:dyDescent="0.25">
      <c r="D607" s="3"/>
    </row>
    <row r="608" spans="4:4" x14ac:dyDescent="0.25">
      <c r="D608" s="3"/>
    </row>
    <row r="609" spans="4:4" x14ac:dyDescent="0.25">
      <c r="D609" s="3"/>
    </row>
    <row r="610" spans="4:4" x14ac:dyDescent="0.25">
      <c r="D610" s="3"/>
    </row>
    <row r="611" spans="4:4" x14ac:dyDescent="0.25">
      <c r="D611" s="3"/>
    </row>
    <row r="612" spans="4:4" x14ac:dyDescent="0.25">
      <c r="D612" s="3"/>
    </row>
    <row r="613" spans="4:4" x14ac:dyDescent="0.25">
      <c r="D613" s="3"/>
    </row>
    <row r="614" spans="4:4" x14ac:dyDescent="0.25">
      <c r="D614" s="3"/>
    </row>
    <row r="615" spans="4:4" x14ac:dyDescent="0.25">
      <c r="D615" s="3"/>
    </row>
    <row r="616" spans="4:4" x14ac:dyDescent="0.25">
      <c r="D616" s="3"/>
    </row>
    <row r="617" spans="4:4" x14ac:dyDescent="0.25">
      <c r="D617" s="3"/>
    </row>
    <row r="618" spans="4:4" x14ac:dyDescent="0.25">
      <c r="D618" s="3"/>
    </row>
    <row r="619" spans="4:4" x14ac:dyDescent="0.25">
      <c r="D619" s="3"/>
    </row>
    <row r="620" spans="4:4" x14ac:dyDescent="0.25">
      <c r="D620" s="3"/>
    </row>
    <row r="621" spans="4:4" x14ac:dyDescent="0.25">
      <c r="D621" s="3"/>
    </row>
    <row r="622" spans="4:4" x14ac:dyDescent="0.25">
      <c r="D622" s="3"/>
    </row>
    <row r="623" spans="4:4" x14ac:dyDescent="0.25">
      <c r="D623" s="3"/>
    </row>
    <row r="624" spans="4:4" x14ac:dyDescent="0.25">
      <c r="D624" s="3"/>
    </row>
    <row r="625" spans="4:4" x14ac:dyDescent="0.25">
      <c r="D625" s="3"/>
    </row>
    <row r="626" spans="4:4" x14ac:dyDescent="0.25">
      <c r="D626" s="3"/>
    </row>
    <row r="627" spans="4:4" x14ac:dyDescent="0.25">
      <c r="D627" s="3"/>
    </row>
    <row r="628" spans="4:4" x14ac:dyDescent="0.25">
      <c r="D628" s="3"/>
    </row>
    <row r="629" spans="4:4" x14ac:dyDescent="0.25">
      <c r="D629" s="3"/>
    </row>
    <row r="630" spans="4:4" x14ac:dyDescent="0.25">
      <c r="D630" s="3"/>
    </row>
    <row r="631" spans="4:4" x14ac:dyDescent="0.25">
      <c r="D631" s="3"/>
    </row>
    <row r="632" spans="4:4" x14ac:dyDescent="0.25">
      <c r="D632" s="3"/>
    </row>
    <row r="633" spans="4:4" x14ac:dyDescent="0.25">
      <c r="D633" s="3"/>
    </row>
    <row r="634" spans="4:4" x14ac:dyDescent="0.25">
      <c r="D634" s="3"/>
    </row>
    <row r="635" spans="4:4" x14ac:dyDescent="0.25">
      <c r="D635" s="3"/>
    </row>
    <row r="636" spans="4:4" x14ac:dyDescent="0.25">
      <c r="D636" s="3"/>
    </row>
    <row r="637" spans="4:4" x14ac:dyDescent="0.25">
      <c r="D637" s="3"/>
    </row>
    <row r="638" spans="4:4" x14ac:dyDescent="0.25">
      <c r="D638" s="3"/>
    </row>
    <row r="639" spans="4:4" x14ac:dyDescent="0.25">
      <c r="D639" s="3"/>
    </row>
    <row r="640" spans="4:4" x14ac:dyDescent="0.25">
      <c r="D640" s="3"/>
    </row>
    <row r="641" spans="4:4" x14ac:dyDescent="0.25">
      <c r="D641" s="3"/>
    </row>
    <row r="642" spans="4:4" x14ac:dyDescent="0.25">
      <c r="D642" s="3"/>
    </row>
    <row r="643" spans="4:4" x14ac:dyDescent="0.25">
      <c r="D643" s="3"/>
    </row>
    <row r="644" spans="4:4" x14ac:dyDescent="0.25">
      <c r="D644" s="3"/>
    </row>
    <row r="645" spans="4:4" x14ac:dyDescent="0.25">
      <c r="D645" s="3"/>
    </row>
    <row r="646" spans="4:4" x14ac:dyDescent="0.25">
      <c r="D646" s="3"/>
    </row>
    <row r="647" spans="4:4" x14ac:dyDescent="0.25">
      <c r="D647" s="3"/>
    </row>
    <row r="648" spans="4:4" x14ac:dyDescent="0.25">
      <c r="D648" s="3"/>
    </row>
    <row r="649" spans="4:4" x14ac:dyDescent="0.25">
      <c r="D649" s="3"/>
    </row>
    <row r="650" spans="4:4" x14ac:dyDescent="0.25">
      <c r="D650" s="3"/>
    </row>
    <row r="651" spans="4:4" x14ac:dyDescent="0.25">
      <c r="D651" s="3"/>
    </row>
    <row r="652" spans="4:4" x14ac:dyDescent="0.25">
      <c r="D652" s="3"/>
    </row>
    <row r="653" spans="4:4" x14ac:dyDescent="0.25">
      <c r="D653" s="3"/>
    </row>
    <row r="654" spans="4:4" x14ac:dyDescent="0.25">
      <c r="D654" s="3"/>
    </row>
    <row r="655" spans="4:4" x14ac:dyDescent="0.25">
      <c r="D655" s="3"/>
    </row>
    <row r="656" spans="4:4" x14ac:dyDescent="0.25">
      <c r="D656" s="3"/>
    </row>
    <row r="657" spans="4:4" x14ac:dyDescent="0.25">
      <c r="D657" s="3"/>
    </row>
    <row r="658" spans="4:4" x14ac:dyDescent="0.25">
      <c r="D658" s="3"/>
    </row>
    <row r="659" spans="4:4" x14ac:dyDescent="0.25">
      <c r="D659" s="3"/>
    </row>
    <row r="660" spans="4:4" x14ac:dyDescent="0.25">
      <c r="D660" s="3"/>
    </row>
    <row r="661" spans="4:4" x14ac:dyDescent="0.25">
      <c r="D661" s="3"/>
    </row>
    <row r="662" spans="4:4" x14ac:dyDescent="0.25">
      <c r="D662" s="3"/>
    </row>
    <row r="663" spans="4:4" x14ac:dyDescent="0.25">
      <c r="D663" s="3"/>
    </row>
    <row r="664" spans="4:4" x14ac:dyDescent="0.25">
      <c r="D664" s="3"/>
    </row>
    <row r="665" spans="4:4" x14ac:dyDescent="0.25">
      <c r="D665" s="3"/>
    </row>
    <row r="666" spans="4:4" x14ac:dyDescent="0.25">
      <c r="D666" s="3"/>
    </row>
    <row r="667" spans="4:4" x14ac:dyDescent="0.25">
      <c r="D667" s="3"/>
    </row>
    <row r="668" spans="4:4" x14ac:dyDescent="0.25">
      <c r="D668" s="3"/>
    </row>
    <row r="669" spans="4:4" x14ac:dyDescent="0.25">
      <c r="D669" s="3"/>
    </row>
    <row r="670" spans="4:4" x14ac:dyDescent="0.25">
      <c r="D670" s="3"/>
    </row>
    <row r="671" spans="4:4" x14ac:dyDescent="0.25">
      <c r="D671" s="3"/>
    </row>
    <row r="672" spans="4:4" x14ac:dyDescent="0.25">
      <c r="D672" s="3"/>
    </row>
    <row r="673" spans="4:4" x14ac:dyDescent="0.25">
      <c r="D673" s="3"/>
    </row>
    <row r="674" spans="4:4" x14ac:dyDescent="0.25">
      <c r="D674" s="3"/>
    </row>
    <row r="675" spans="4:4" x14ac:dyDescent="0.25">
      <c r="D675" s="3"/>
    </row>
    <row r="676" spans="4:4" x14ac:dyDescent="0.25">
      <c r="D676" s="3"/>
    </row>
    <row r="677" spans="4:4" x14ac:dyDescent="0.25">
      <c r="D677" s="3"/>
    </row>
    <row r="678" spans="4:4" x14ac:dyDescent="0.25">
      <c r="D678" s="3"/>
    </row>
    <row r="679" spans="4:4" x14ac:dyDescent="0.25">
      <c r="D679" s="3"/>
    </row>
    <row r="680" spans="4:4" x14ac:dyDescent="0.25">
      <c r="D680" s="3"/>
    </row>
    <row r="681" spans="4:4" x14ac:dyDescent="0.25">
      <c r="D681" s="3"/>
    </row>
    <row r="682" spans="4:4" x14ac:dyDescent="0.25">
      <c r="D682" s="3"/>
    </row>
    <row r="683" spans="4:4" x14ac:dyDescent="0.25">
      <c r="D683" s="3"/>
    </row>
    <row r="684" spans="4:4" x14ac:dyDescent="0.25">
      <c r="D684" s="3"/>
    </row>
    <row r="685" spans="4:4" x14ac:dyDescent="0.25">
      <c r="D685" s="3"/>
    </row>
    <row r="686" spans="4:4" x14ac:dyDescent="0.25">
      <c r="D686" s="3"/>
    </row>
    <row r="687" spans="4:4" x14ac:dyDescent="0.25">
      <c r="D687" s="3"/>
    </row>
    <row r="688" spans="4:4" x14ac:dyDescent="0.25">
      <c r="D688" s="3"/>
    </row>
    <row r="689" spans="4:4" x14ac:dyDescent="0.25">
      <c r="D689" s="3"/>
    </row>
    <row r="690" spans="4:4" x14ac:dyDescent="0.25">
      <c r="D690" s="3"/>
    </row>
    <row r="691" spans="4:4" x14ac:dyDescent="0.25">
      <c r="D691" s="3"/>
    </row>
    <row r="692" spans="4:4" x14ac:dyDescent="0.25">
      <c r="D692" s="3"/>
    </row>
    <row r="693" spans="4:4" x14ac:dyDescent="0.25">
      <c r="D693" s="3"/>
    </row>
    <row r="694" spans="4:4" x14ac:dyDescent="0.25">
      <c r="D694" s="3"/>
    </row>
    <row r="695" spans="4:4" x14ac:dyDescent="0.25">
      <c r="D695" s="3"/>
    </row>
    <row r="696" spans="4:4" x14ac:dyDescent="0.25">
      <c r="D696" s="3"/>
    </row>
    <row r="697" spans="4:4" x14ac:dyDescent="0.25">
      <c r="D697" s="3"/>
    </row>
    <row r="698" spans="4:4" x14ac:dyDescent="0.25">
      <c r="D698" s="3"/>
    </row>
    <row r="699" spans="4:4" x14ac:dyDescent="0.25">
      <c r="D699" s="3"/>
    </row>
    <row r="700" spans="4:4" x14ac:dyDescent="0.25">
      <c r="D700" s="3"/>
    </row>
    <row r="701" spans="4:4" x14ac:dyDescent="0.25">
      <c r="D701" s="3"/>
    </row>
    <row r="702" spans="4:4" x14ac:dyDescent="0.25">
      <c r="D702" s="3"/>
    </row>
    <row r="703" spans="4:4" x14ac:dyDescent="0.25">
      <c r="D703" s="3"/>
    </row>
    <row r="704" spans="4:4" x14ac:dyDescent="0.25">
      <c r="D704" s="3"/>
    </row>
    <row r="705" spans="4:4" x14ac:dyDescent="0.25">
      <c r="D705" s="3"/>
    </row>
    <row r="706" spans="4:4" x14ac:dyDescent="0.25">
      <c r="D706" s="3"/>
    </row>
    <row r="707" spans="4:4" x14ac:dyDescent="0.25">
      <c r="D707" s="3"/>
    </row>
    <row r="708" spans="4:4" x14ac:dyDescent="0.25">
      <c r="D708" s="3"/>
    </row>
    <row r="709" spans="4:4" x14ac:dyDescent="0.25">
      <c r="D709" s="3"/>
    </row>
    <row r="710" spans="4:4" x14ac:dyDescent="0.25">
      <c r="D710" s="3"/>
    </row>
    <row r="711" spans="4:4" x14ac:dyDescent="0.25">
      <c r="D711" s="3"/>
    </row>
    <row r="712" spans="4:4" x14ac:dyDescent="0.25">
      <c r="D712" s="3"/>
    </row>
    <row r="713" spans="4:4" x14ac:dyDescent="0.25">
      <c r="D713" s="3"/>
    </row>
    <row r="714" spans="4:4" x14ac:dyDescent="0.25">
      <c r="D714" s="3"/>
    </row>
    <row r="715" spans="4:4" x14ac:dyDescent="0.25">
      <c r="D715" s="3"/>
    </row>
    <row r="716" spans="4:4" x14ac:dyDescent="0.25">
      <c r="D716" s="3"/>
    </row>
    <row r="717" spans="4:4" x14ac:dyDescent="0.25">
      <c r="D717" s="3"/>
    </row>
    <row r="718" spans="4:4" x14ac:dyDescent="0.25">
      <c r="D718" s="3"/>
    </row>
    <row r="719" spans="4:4" x14ac:dyDescent="0.25">
      <c r="D719" s="3"/>
    </row>
    <row r="720" spans="4:4" x14ac:dyDescent="0.25">
      <c r="D720" s="3"/>
    </row>
    <row r="721" spans="4:4" x14ac:dyDescent="0.25">
      <c r="D721" s="3"/>
    </row>
    <row r="722" spans="4:4" x14ac:dyDescent="0.25">
      <c r="D722" s="3"/>
    </row>
    <row r="723" spans="4:4" x14ac:dyDescent="0.25">
      <c r="D723" s="3"/>
    </row>
    <row r="724" spans="4:4" x14ac:dyDescent="0.25">
      <c r="D724" s="3"/>
    </row>
    <row r="725" spans="4:4" x14ac:dyDescent="0.25">
      <c r="D725" s="3"/>
    </row>
    <row r="726" spans="4:4" x14ac:dyDescent="0.25">
      <c r="D726" s="3"/>
    </row>
    <row r="727" spans="4:4" x14ac:dyDescent="0.25">
      <c r="D727" s="3"/>
    </row>
    <row r="728" spans="4:4" x14ac:dyDescent="0.25">
      <c r="D728" s="3"/>
    </row>
    <row r="729" spans="4:4" x14ac:dyDescent="0.25">
      <c r="D729" s="3"/>
    </row>
    <row r="730" spans="4:4" x14ac:dyDescent="0.25">
      <c r="D730" s="3"/>
    </row>
    <row r="731" spans="4:4" x14ac:dyDescent="0.25">
      <c r="D731" s="3"/>
    </row>
    <row r="732" spans="4:4" x14ac:dyDescent="0.25">
      <c r="D732" s="3"/>
    </row>
    <row r="733" spans="4:4" x14ac:dyDescent="0.25">
      <c r="D733" s="3"/>
    </row>
    <row r="734" spans="4:4" x14ac:dyDescent="0.25">
      <c r="D734" s="3"/>
    </row>
    <row r="735" spans="4:4" x14ac:dyDescent="0.25">
      <c r="D735" s="3"/>
    </row>
    <row r="736" spans="4:4" x14ac:dyDescent="0.25">
      <c r="D736" s="3"/>
    </row>
    <row r="737" spans="4:4" x14ac:dyDescent="0.25">
      <c r="D737" s="3"/>
    </row>
    <row r="738" spans="4:4" x14ac:dyDescent="0.25">
      <c r="D738" s="3"/>
    </row>
    <row r="739" spans="4:4" x14ac:dyDescent="0.25">
      <c r="D739" s="3"/>
    </row>
    <row r="740" spans="4:4" x14ac:dyDescent="0.25">
      <c r="D740" s="3"/>
    </row>
    <row r="741" spans="4:4" x14ac:dyDescent="0.25">
      <c r="D741" s="3"/>
    </row>
    <row r="742" spans="4:4" x14ac:dyDescent="0.25">
      <c r="D742" s="3"/>
    </row>
    <row r="743" spans="4:4" x14ac:dyDescent="0.25">
      <c r="D743" s="3"/>
    </row>
    <row r="744" spans="4:4" x14ac:dyDescent="0.25">
      <c r="D744" s="3"/>
    </row>
    <row r="745" spans="4:4" x14ac:dyDescent="0.25">
      <c r="D745" s="3"/>
    </row>
    <row r="746" spans="4:4" x14ac:dyDescent="0.25">
      <c r="D746" s="3"/>
    </row>
    <row r="747" spans="4:4" x14ac:dyDescent="0.25">
      <c r="D747" s="3"/>
    </row>
    <row r="748" spans="4:4" x14ac:dyDescent="0.25">
      <c r="D748" s="3"/>
    </row>
    <row r="749" spans="4:4" x14ac:dyDescent="0.25">
      <c r="D749" s="3"/>
    </row>
    <row r="750" spans="4:4" x14ac:dyDescent="0.25">
      <c r="D750" s="3"/>
    </row>
    <row r="751" spans="4:4" x14ac:dyDescent="0.25">
      <c r="D751" s="3"/>
    </row>
    <row r="752" spans="4:4" x14ac:dyDescent="0.25">
      <c r="D752" s="3"/>
    </row>
    <row r="753" spans="4:4" x14ac:dyDescent="0.25">
      <c r="D753" s="3"/>
    </row>
    <row r="754" spans="4:4" x14ac:dyDescent="0.25">
      <c r="D754" s="3"/>
    </row>
    <row r="755" spans="4:4" x14ac:dyDescent="0.25">
      <c r="D755" s="3"/>
    </row>
    <row r="756" spans="4:4" x14ac:dyDescent="0.25">
      <c r="D756" s="3"/>
    </row>
    <row r="757" spans="4:4" x14ac:dyDescent="0.25">
      <c r="D757" s="3"/>
    </row>
    <row r="758" spans="4:4" x14ac:dyDescent="0.25">
      <c r="D758" s="3"/>
    </row>
    <row r="759" spans="4:4" x14ac:dyDescent="0.25">
      <c r="D759" s="3"/>
    </row>
    <row r="760" spans="4:4" x14ac:dyDescent="0.25">
      <c r="D760" s="3"/>
    </row>
    <row r="761" spans="4:4" x14ac:dyDescent="0.25">
      <c r="D761" s="3"/>
    </row>
    <row r="762" spans="4:4" x14ac:dyDescent="0.25">
      <c r="D762" s="3"/>
    </row>
    <row r="763" spans="4:4" x14ac:dyDescent="0.25">
      <c r="D763" s="3"/>
    </row>
    <row r="764" spans="4:4" x14ac:dyDescent="0.25">
      <c r="D764" s="3"/>
    </row>
    <row r="765" spans="4:4" x14ac:dyDescent="0.25">
      <c r="D765" s="3"/>
    </row>
    <row r="766" spans="4:4" x14ac:dyDescent="0.25">
      <c r="D766" s="3"/>
    </row>
    <row r="767" spans="4:4" x14ac:dyDescent="0.25">
      <c r="D767" s="3"/>
    </row>
    <row r="768" spans="4:4" x14ac:dyDescent="0.25">
      <c r="D768" s="3"/>
    </row>
    <row r="769" spans="4:4" x14ac:dyDescent="0.25">
      <c r="D769" s="3"/>
    </row>
    <row r="770" spans="4:4" x14ac:dyDescent="0.25">
      <c r="D770" s="3"/>
    </row>
    <row r="771" spans="4:4" x14ac:dyDescent="0.25">
      <c r="D771" s="3"/>
    </row>
    <row r="772" spans="4:4" x14ac:dyDescent="0.25">
      <c r="D772" s="3"/>
    </row>
    <row r="773" spans="4:4" x14ac:dyDescent="0.25">
      <c r="D773" s="3"/>
    </row>
    <row r="774" spans="4:4" x14ac:dyDescent="0.25">
      <c r="D774" s="3"/>
    </row>
    <row r="775" spans="4:4" x14ac:dyDescent="0.25">
      <c r="D775" s="3"/>
    </row>
    <row r="776" spans="4:4" x14ac:dyDescent="0.25">
      <c r="D776" s="3"/>
    </row>
    <row r="777" spans="4:4" x14ac:dyDescent="0.25">
      <c r="D777" s="3"/>
    </row>
    <row r="778" spans="4:4" x14ac:dyDescent="0.25">
      <c r="D778" s="3"/>
    </row>
    <row r="779" spans="4:4" x14ac:dyDescent="0.25">
      <c r="D779" s="3"/>
    </row>
    <row r="780" spans="4:4" x14ac:dyDescent="0.25">
      <c r="D780" s="3"/>
    </row>
    <row r="781" spans="4:4" x14ac:dyDescent="0.25">
      <c r="D781" s="3"/>
    </row>
    <row r="782" spans="4:4" x14ac:dyDescent="0.25">
      <c r="D782" s="3"/>
    </row>
    <row r="783" spans="4:4" x14ac:dyDescent="0.25">
      <c r="D783" s="3"/>
    </row>
    <row r="784" spans="4:4" x14ac:dyDescent="0.25">
      <c r="D784" s="3"/>
    </row>
    <row r="785" spans="4:4" x14ac:dyDescent="0.25">
      <c r="D785" s="3"/>
    </row>
    <row r="786" spans="4:4" x14ac:dyDescent="0.25">
      <c r="D786" s="3"/>
    </row>
    <row r="787" spans="4:4" x14ac:dyDescent="0.25">
      <c r="D787" s="3"/>
    </row>
    <row r="788" spans="4:4" x14ac:dyDescent="0.25">
      <c r="D788" s="3"/>
    </row>
    <row r="789" spans="4:4" x14ac:dyDescent="0.25">
      <c r="D789" s="3"/>
    </row>
    <row r="790" spans="4:4" x14ac:dyDescent="0.25">
      <c r="D790" s="3"/>
    </row>
    <row r="791" spans="4:4" x14ac:dyDescent="0.25">
      <c r="D791" s="3"/>
    </row>
    <row r="792" spans="4:4" x14ac:dyDescent="0.25">
      <c r="D792" s="3"/>
    </row>
    <row r="793" spans="4:4" x14ac:dyDescent="0.25">
      <c r="D793" s="3"/>
    </row>
    <row r="794" spans="4:4" x14ac:dyDescent="0.25">
      <c r="D794" s="3"/>
    </row>
    <row r="795" spans="4:4" x14ac:dyDescent="0.25">
      <c r="D795" s="3"/>
    </row>
    <row r="796" spans="4:4" x14ac:dyDescent="0.25">
      <c r="D796" s="3"/>
    </row>
    <row r="797" spans="4:4" x14ac:dyDescent="0.25">
      <c r="D797" s="3"/>
    </row>
    <row r="798" spans="4:4" x14ac:dyDescent="0.25">
      <c r="D798" s="3"/>
    </row>
    <row r="799" spans="4:4" x14ac:dyDescent="0.25">
      <c r="D799" s="3"/>
    </row>
    <row r="800" spans="4:4" x14ac:dyDescent="0.25">
      <c r="D800" s="3"/>
    </row>
    <row r="801" spans="4:4" x14ac:dyDescent="0.25">
      <c r="D801" s="3"/>
    </row>
    <row r="802" spans="4:4" x14ac:dyDescent="0.25">
      <c r="D802" s="3"/>
    </row>
    <row r="803" spans="4:4" x14ac:dyDescent="0.25">
      <c r="D803" s="3"/>
    </row>
    <row r="804" spans="4:4" x14ac:dyDescent="0.25">
      <c r="D804" s="3"/>
    </row>
    <row r="805" spans="4:4" x14ac:dyDescent="0.25">
      <c r="D805" s="3"/>
    </row>
    <row r="806" spans="4:4" x14ac:dyDescent="0.25">
      <c r="D806" s="3"/>
    </row>
    <row r="807" spans="4:4" x14ac:dyDescent="0.25">
      <c r="D807" s="3"/>
    </row>
    <row r="808" spans="4:4" x14ac:dyDescent="0.25">
      <c r="D808" s="3"/>
    </row>
    <row r="809" spans="4:4" x14ac:dyDescent="0.25">
      <c r="D809" s="3"/>
    </row>
    <row r="810" spans="4:4" x14ac:dyDescent="0.25">
      <c r="D810" s="3"/>
    </row>
    <row r="811" spans="4:4" x14ac:dyDescent="0.25">
      <c r="D811" s="3"/>
    </row>
    <row r="812" spans="4:4" x14ac:dyDescent="0.25">
      <c r="D812" s="3"/>
    </row>
    <row r="813" spans="4:4" x14ac:dyDescent="0.25">
      <c r="D813" s="3"/>
    </row>
    <row r="814" spans="4:4" x14ac:dyDescent="0.25">
      <c r="D814" s="3"/>
    </row>
    <row r="815" spans="4:4" x14ac:dyDescent="0.25">
      <c r="D815" s="3"/>
    </row>
    <row r="816" spans="4:4" x14ac:dyDescent="0.25">
      <c r="D816" s="3"/>
    </row>
    <row r="817" spans="4:4" x14ac:dyDescent="0.25">
      <c r="D817" s="3"/>
    </row>
    <row r="818" spans="4:4" x14ac:dyDescent="0.25">
      <c r="D818" s="3"/>
    </row>
    <row r="819" spans="4:4" x14ac:dyDescent="0.25">
      <c r="D819" s="3"/>
    </row>
  </sheetData>
  <sheetProtection algorithmName="SHA-512" hashValue="5ylbWYEfV+9qn6Dy0WsOZL4Zy/g/KH9reiGCxrM+ET1ILMoJ47ytoyC/UMA7XDznAzJgpwA2kWCfMnvKNCwyPw==" saltValue="4euMqdAxBsgyzLw0JVtyKA==" spinCount="100000" sheet="1" objects="1" scenarios="1" formatColumns="0" formatRows="0" selectLockedCells="1"/>
  <protectedRanges>
    <protectedRange algorithmName="SHA-512" hashValue="l/9qK/+ZIckxup4Drtio444Y5duBBcIufg7EhtjQyq66noFSITr7+Auxgc6FhYtxRmVYPL0OIwdSryPLYcKL7A==" saltValue="4p83TyymFej7SjyHMXc69g==" spinCount="100000" sqref="B2 C1:D1048576" name="Alue1"/>
  </protectedRanges>
  <conditionalFormatting sqref="C9:C10">
    <cfRule type="containsBlanks" dxfId="111" priority="52">
      <formula>LEN(TRIM(C9))=0</formula>
    </cfRule>
  </conditionalFormatting>
  <conditionalFormatting sqref="C9:C11">
    <cfRule type="containsText" dxfId="110" priority="53" operator="containsText" text="Kyllä">
      <formula>NOT(ISERROR(SEARCH("Kyllä",C9)))</formula>
    </cfRule>
    <cfRule type="containsText" dxfId="109" priority="54" operator="containsText" text="EI">
      <formula>NOT(ISERROR(SEARCH("EI",C9)))</formula>
    </cfRule>
  </conditionalFormatting>
  <conditionalFormatting sqref="C12:C17">
    <cfRule type="containsBlanks" dxfId="108" priority="55">
      <formula>LEN(TRIM(C12))=0</formula>
    </cfRule>
    <cfRule type="containsText" dxfId="107" priority="56" operator="containsText" text="Kyllä">
      <formula>NOT(ISERROR(SEARCH("Kyllä",C12)))</formula>
    </cfRule>
    <cfRule type="containsText" dxfId="106" priority="57" operator="containsText" text="EI">
      <formula>NOT(ISERROR(SEARCH("EI",C12)))</formula>
    </cfRule>
  </conditionalFormatting>
  <conditionalFormatting sqref="C18:C27">
    <cfRule type="containsText" dxfId="105" priority="32" operator="containsText" text="Kyllä">
      <formula>NOT(ISERROR(SEARCH("Kyllä",C18)))</formula>
    </cfRule>
    <cfRule type="containsText" dxfId="104" priority="33" operator="containsText" text="EI">
      <formula>NOT(ISERROR(SEARCH("EI",C18)))</formula>
    </cfRule>
  </conditionalFormatting>
  <conditionalFormatting sqref="C19:C25">
    <cfRule type="containsBlanks" dxfId="103" priority="31">
      <formula>LEN(TRIM(C19))=0</formula>
    </cfRule>
  </conditionalFormatting>
  <conditionalFormatting sqref="C27:C28">
    <cfRule type="containsBlanks" dxfId="102" priority="7">
      <formula>LEN(TRIM(C27))=0</formula>
    </cfRule>
  </conditionalFormatting>
  <conditionalFormatting sqref="C28:C29">
    <cfRule type="containsText" dxfId="101" priority="8" operator="containsText" text="Kyllä">
      <formula>NOT(ISERROR(SEARCH("Kyllä",C28)))</formula>
    </cfRule>
    <cfRule type="containsText" dxfId="100" priority="9" operator="containsText" text="EI">
      <formula>NOT(ISERROR(SEARCH("EI",C28)))</formula>
    </cfRule>
  </conditionalFormatting>
  <dataValidations count="1">
    <dataValidation type="list" allowBlank="1" showInputMessage="1" showErrorMessage="1" sqref="C9:C10 C28 C12:C17 C19:C25 C27" xr:uid="{20D08374-8B78-44C0-9944-DDFFC6C3831B}">
      <formula1>"Kyllä,Ei"</formula1>
    </dataValidation>
  </dataValidation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89"/>
  <sheetViews>
    <sheetView showGridLines="0" zoomScale="115" zoomScaleNormal="115" workbookViewId="0">
      <pane ySplit="8" topLeftCell="A54" activePane="bottomLeft" state="frozen"/>
      <selection pane="bottomLeft" activeCell="D10" sqref="D10"/>
    </sheetView>
  </sheetViews>
  <sheetFormatPr defaultColWidth="14.42578125" defaultRowHeight="15" customHeight="1" x14ac:dyDescent="0.25"/>
  <cols>
    <col min="1" max="1" width="12.7109375" customWidth="1"/>
    <col min="2" max="2" width="55.7109375" customWidth="1"/>
    <col min="3" max="3" width="12.7109375" customWidth="1"/>
    <col min="4" max="4" width="55.7109375" style="112" customWidth="1"/>
    <col min="5" max="5" width="12.7109375" customWidth="1"/>
    <col min="6" max="6" width="55.7109375" style="20" customWidth="1"/>
    <col min="7" max="24" width="8.7109375" customWidth="1"/>
  </cols>
  <sheetData>
    <row r="1" spans="1:7" ht="14.45" customHeight="1" x14ac:dyDescent="0.25">
      <c r="F1" s="29"/>
    </row>
    <row r="2" spans="1:7" ht="14.45" customHeight="1" x14ac:dyDescent="0.25">
      <c r="A2" s="27" t="s">
        <v>181</v>
      </c>
      <c r="B2" s="61" t="str">
        <f>'Yleiset vaatimukset'!B2</f>
        <v>Tarjoajan nimi</v>
      </c>
      <c r="F2" s="29"/>
    </row>
    <row r="3" spans="1:7" ht="14.45" customHeight="1" x14ac:dyDescent="0.25">
      <c r="F3" s="2"/>
    </row>
    <row r="4" spans="1:7" ht="14.45" customHeight="1" x14ac:dyDescent="0.25">
      <c r="A4" s="27" t="s">
        <v>129</v>
      </c>
      <c r="B4" s="4"/>
      <c r="F4" s="29"/>
    </row>
    <row r="5" spans="1:7" ht="14.45" customHeight="1" x14ac:dyDescent="0.25">
      <c r="A5" s="27"/>
      <c r="B5" s="4"/>
      <c r="F5" s="29"/>
    </row>
    <row r="6" spans="1:7" ht="14.45" customHeight="1" x14ac:dyDescent="0.25">
      <c r="A6" s="27" t="s">
        <v>29</v>
      </c>
      <c r="B6" s="4"/>
      <c r="F6" s="29"/>
    </row>
    <row r="7" spans="1:7" ht="14.45" customHeight="1" x14ac:dyDescent="0.25">
      <c r="A7" s="81"/>
      <c r="B7" s="4"/>
      <c r="D7" s="110" t="s">
        <v>232</v>
      </c>
      <c r="E7" s="89">
        <f>SUM(E19:E23,E14:E15,E10:E11,E25:E26,E28:E29,E32:E36,E38:E41,E44:E46,E49:E50,E53,E55:E56,E58:E59,E64)</f>
        <v>0</v>
      </c>
      <c r="F7" s="143"/>
      <c r="G7" s="141"/>
    </row>
    <row r="8" spans="1:7" x14ac:dyDescent="0.25">
      <c r="A8" s="60" t="s">
        <v>0</v>
      </c>
      <c r="B8" s="18" t="s">
        <v>3</v>
      </c>
      <c r="C8" s="60" t="s">
        <v>4</v>
      </c>
      <c r="D8" s="113" t="s">
        <v>193</v>
      </c>
      <c r="E8" s="60" t="s">
        <v>2</v>
      </c>
      <c r="F8" s="30" t="s">
        <v>97</v>
      </c>
    </row>
    <row r="9" spans="1:7" ht="39.75" customHeight="1" x14ac:dyDescent="0.25">
      <c r="A9" s="65" t="s">
        <v>182</v>
      </c>
      <c r="B9" s="10" t="s">
        <v>300</v>
      </c>
      <c r="C9" s="103"/>
      <c r="D9" s="114"/>
      <c r="E9" s="64"/>
      <c r="F9" s="10"/>
    </row>
    <row r="10" spans="1:7" ht="51.75" customHeight="1" x14ac:dyDescent="0.25">
      <c r="A10" s="82">
        <v>5</v>
      </c>
      <c r="B10" s="10" t="s">
        <v>148</v>
      </c>
      <c r="C10" s="103"/>
      <c r="D10" s="114"/>
      <c r="E10" s="85">
        <f>IF(A10="P","",IF(C10="Kyllä",A10,0))</f>
        <v>0</v>
      </c>
      <c r="F10" s="10"/>
    </row>
    <row r="11" spans="1:7" ht="35.450000000000003" customHeight="1" x14ac:dyDescent="0.25">
      <c r="A11" s="82">
        <v>2</v>
      </c>
      <c r="B11" s="10" t="s">
        <v>130</v>
      </c>
      <c r="C11" s="103"/>
      <c r="D11" s="114"/>
      <c r="E11" s="85">
        <f>IF(A11="P","",IF(C11="Kyllä",A11,0))</f>
        <v>0</v>
      </c>
      <c r="F11" s="10" t="s">
        <v>131</v>
      </c>
    </row>
    <row r="12" spans="1:7" ht="59.25" customHeight="1" x14ac:dyDescent="0.25">
      <c r="A12" s="65" t="s">
        <v>182</v>
      </c>
      <c r="B12" s="10" t="s">
        <v>301</v>
      </c>
      <c r="C12" s="103"/>
      <c r="D12" s="124"/>
      <c r="E12" s="64"/>
      <c r="F12" s="10" t="s">
        <v>347</v>
      </c>
    </row>
    <row r="13" spans="1:7" ht="40.5" customHeight="1" x14ac:dyDescent="0.25">
      <c r="A13" s="65" t="s">
        <v>182</v>
      </c>
      <c r="B13" s="10" t="s">
        <v>279</v>
      </c>
      <c r="C13" s="103"/>
      <c r="D13" s="124"/>
      <c r="E13" s="64"/>
      <c r="F13" s="10"/>
    </row>
    <row r="14" spans="1:7" ht="54" customHeight="1" x14ac:dyDescent="0.25">
      <c r="A14" s="87">
        <v>5</v>
      </c>
      <c r="B14" s="10" t="s">
        <v>265</v>
      </c>
      <c r="C14" s="103"/>
      <c r="D14" s="114"/>
      <c r="E14" s="85">
        <f t="shared" ref="E14:E64" si="0">IF(A14="P","",IF(C14="Kyllä",A14,0))</f>
        <v>0</v>
      </c>
      <c r="F14" s="23" t="s">
        <v>185</v>
      </c>
    </row>
    <row r="15" spans="1:7" ht="30" x14ac:dyDescent="0.25">
      <c r="A15" s="88">
        <v>5</v>
      </c>
      <c r="B15" s="35" t="s">
        <v>136</v>
      </c>
      <c r="C15" s="103"/>
      <c r="D15" s="117"/>
      <c r="E15" s="85">
        <f t="shared" si="0"/>
        <v>0</v>
      </c>
      <c r="F15" s="63" t="s">
        <v>302</v>
      </c>
    </row>
    <row r="16" spans="1:7" ht="45" customHeight="1" x14ac:dyDescent="0.25">
      <c r="A16" s="67" t="s">
        <v>182</v>
      </c>
      <c r="B16" s="28" t="s">
        <v>307</v>
      </c>
      <c r="C16" s="103"/>
      <c r="D16" s="118"/>
      <c r="E16" s="64"/>
      <c r="F16" s="28" t="s">
        <v>271</v>
      </c>
    </row>
    <row r="17" spans="1:6" ht="39" customHeight="1" x14ac:dyDescent="0.25">
      <c r="A17" s="46" t="s">
        <v>133</v>
      </c>
      <c r="F17"/>
    </row>
    <row r="18" spans="1:6" ht="39.75" customHeight="1" x14ac:dyDescent="0.25">
      <c r="A18" s="65" t="s">
        <v>182</v>
      </c>
      <c r="B18" s="10" t="s">
        <v>331</v>
      </c>
      <c r="C18" s="103"/>
      <c r="D18" s="114"/>
      <c r="E18" s="64"/>
      <c r="F18" s="10"/>
    </row>
    <row r="19" spans="1:6" ht="39" customHeight="1" x14ac:dyDescent="0.25">
      <c r="A19" s="82">
        <v>5</v>
      </c>
      <c r="B19" s="10" t="s">
        <v>137</v>
      </c>
      <c r="C19" s="103"/>
      <c r="D19" s="124"/>
      <c r="E19" s="85">
        <f>IF(A19="P","",IF(C19="Kyllä",A19,0))</f>
        <v>0</v>
      </c>
      <c r="F19" s="10"/>
    </row>
    <row r="20" spans="1:6" ht="40.5" customHeight="1" x14ac:dyDescent="0.25">
      <c r="A20" s="82">
        <v>5</v>
      </c>
      <c r="B20" s="10" t="s">
        <v>269</v>
      </c>
      <c r="C20" s="103"/>
      <c r="D20" s="114"/>
      <c r="E20" s="85">
        <f>IF(A20="P","",IF(C20="Kyllä",A20,0))</f>
        <v>0</v>
      </c>
      <c r="F20" s="19"/>
    </row>
    <row r="21" spans="1:6" ht="41.25" customHeight="1" x14ac:dyDescent="0.25">
      <c r="A21" s="82">
        <v>5</v>
      </c>
      <c r="B21" s="10" t="s">
        <v>267</v>
      </c>
      <c r="C21" s="103"/>
      <c r="D21" s="114"/>
      <c r="E21" s="85">
        <f>IF(A21="P","",IF(C21="Kyllä",A21,0))</f>
        <v>0</v>
      </c>
      <c r="F21" s="19"/>
    </row>
    <row r="22" spans="1:6" ht="22.5" customHeight="1" x14ac:dyDescent="0.25">
      <c r="A22" s="82">
        <v>2</v>
      </c>
      <c r="B22" s="10" t="s">
        <v>303</v>
      </c>
      <c r="C22" s="103"/>
      <c r="D22" s="114"/>
      <c r="E22" s="85">
        <f t="shared" si="0"/>
        <v>0</v>
      </c>
      <c r="F22" s="10" t="s">
        <v>308</v>
      </c>
    </row>
    <row r="23" spans="1:6" ht="39" customHeight="1" x14ac:dyDescent="0.25">
      <c r="A23" s="82">
        <v>5</v>
      </c>
      <c r="B23" s="10" t="s">
        <v>270</v>
      </c>
      <c r="C23" s="103"/>
      <c r="D23" s="114"/>
      <c r="E23" s="85">
        <f t="shared" si="0"/>
        <v>0</v>
      </c>
      <c r="F23" s="23" t="s">
        <v>198</v>
      </c>
    </row>
    <row r="24" spans="1:6" ht="34.5" customHeight="1" x14ac:dyDescent="0.25">
      <c r="A24" s="66" t="s">
        <v>182</v>
      </c>
      <c r="B24" s="10" t="s">
        <v>138</v>
      </c>
      <c r="C24" s="103"/>
      <c r="D24" s="115"/>
      <c r="E24" s="64"/>
      <c r="F24" s="19"/>
    </row>
    <row r="25" spans="1:6" ht="30" x14ac:dyDescent="0.25">
      <c r="A25" s="83">
        <v>5</v>
      </c>
      <c r="B25" s="35" t="s">
        <v>173</v>
      </c>
      <c r="C25" s="103"/>
      <c r="D25" s="117"/>
      <c r="E25" s="85">
        <f>IF(A25="P","",IF(C25="Kyllä",A25,0))</f>
        <v>0</v>
      </c>
      <c r="F25" s="35"/>
    </row>
    <row r="26" spans="1:6" ht="56.25" customHeight="1" x14ac:dyDescent="0.25">
      <c r="A26" s="84">
        <v>5</v>
      </c>
      <c r="B26" s="28" t="s">
        <v>174</v>
      </c>
      <c r="C26" s="103"/>
      <c r="D26" s="118"/>
      <c r="E26" s="85">
        <f t="shared" si="0"/>
        <v>0</v>
      </c>
      <c r="F26" s="28" t="s">
        <v>304</v>
      </c>
    </row>
    <row r="27" spans="1:6" ht="39" customHeight="1" x14ac:dyDescent="0.25">
      <c r="A27" s="46" t="s">
        <v>152</v>
      </c>
      <c r="F27"/>
    </row>
    <row r="28" spans="1:6" ht="36" customHeight="1" x14ac:dyDescent="0.25">
      <c r="A28" s="82">
        <v>5</v>
      </c>
      <c r="B28" s="10" t="s">
        <v>278</v>
      </c>
      <c r="C28" s="103"/>
      <c r="D28" s="114"/>
      <c r="E28" s="85">
        <f>IF(A28="P","",IF(C28="Kyllä",A28,0))</f>
        <v>0</v>
      </c>
      <c r="F28" s="10" t="s">
        <v>280</v>
      </c>
    </row>
    <row r="29" spans="1:6" ht="57" customHeight="1" x14ac:dyDescent="0.25">
      <c r="A29" s="82">
        <v>5</v>
      </c>
      <c r="B29" s="10" t="s">
        <v>165</v>
      </c>
      <c r="C29" s="103"/>
      <c r="D29" s="124"/>
      <c r="E29" s="85">
        <f>IF(A29="P","",IF(C29="Kyllä",A29,0))</f>
        <v>0</v>
      </c>
      <c r="F29" s="19" t="s">
        <v>365</v>
      </c>
    </row>
    <row r="30" spans="1:6" ht="39" customHeight="1" x14ac:dyDescent="0.25">
      <c r="A30" s="46" t="s">
        <v>139</v>
      </c>
      <c r="F30"/>
    </row>
    <row r="31" spans="1:6" ht="58.5" customHeight="1" x14ac:dyDescent="0.25">
      <c r="A31" s="65" t="s">
        <v>182</v>
      </c>
      <c r="B31" s="10" t="s">
        <v>145</v>
      </c>
      <c r="C31" s="103"/>
      <c r="D31" s="114"/>
      <c r="E31" s="64"/>
      <c r="F31" s="23" t="s">
        <v>199</v>
      </c>
    </row>
    <row r="32" spans="1:6" ht="61.5" customHeight="1" x14ac:dyDescent="0.25">
      <c r="A32" s="87">
        <v>2</v>
      </c>
      <c r="B32" s="10" t="s">
        <v>156</v>
      </c>
      <c r="C32" s="103"/>
      <c r="D32" s="114"/>
      <c r="E32" s="85">
        <f t="shared" si="0"/>
        <v>0</v>
      </c>
      <c r="F32" s="10" t="s">
        <v>275</v>
      </c>
    </row>
    <row r="33" spans="1:6" ht="42.75" customHeight="1" x14ac:dyDescent="0.25">
      <c r="A33" s="82">
        <v>5</v>
      </c>
      <c r="B33" s="10" t="s">
        <v>140</v>
      </c>
      <c r="C33" s="103"/>
      <c r="D33" s="115"/>
      <c r="E33" s="85">
        <f t="shared" si="0"/>
        <v>0</v>
      </c>
      <c r="F33" s="10" t="s">
        <v>141</v>
      </c>
    </row>
    <row r="34" spans="1:6" ht="56.25" customHeight="1" x14ac:dyDescent="0.25">
      <c r="A34" s="82">
        <v>5</v>
      </c>
      <c r="B34" s="10" t="s">
        <v>142</v>
      </c>
      <c r="C34" s="103"/>
      <c r="D34" s="115"/>
      <c r="E34" s="85">
        <f>IF(A34="P","",IF(C34="Kyllä",A34,0))</f>
        <v>0</v>
      </c>
      <c r="F34" s="10" t="s">
        <v>233</v>
      </c>
    </row>
    <row r="35" spans="1:6" ht="39" customHeight="1" x14ac:dyDescent="0.25">
      <c r="A35" s="97">
        <v>5</v>
      </c>
      <c r="B35" s="10" t="s">
        <v>143</v>
      </c>
      <c r="C35" s="103"/>
      <c r="D35" s="115"/>
      <c r="E35" s="85">
        <f>IF(A35="P","",IF(C35="Kyllä",A35,0))</f>
        <v>0</v>
      </c>
      <c r="F35" s="10" t="s">
        <v>144</v>
      </c>
    </row>
    <row r="36" spans="1:6" ht="33" customHeight="1" x14ac:dyDescent="0.25">
      <c r="A36" s="82">
        <v>5</v>
      </c>
      <c r="B36" s="10" t="s">
        <v>333</v>
      </c>
      <c r="C36" s="103"/>
      <c r="D36" s="115"/>
      <c r="E36" s="85">
        <f t="shared" si="0"/>
        <v>0</v>
      </c>
      <c r="F36" s="10"/>
    </row>
    <row r="37" spans="1:6" ht="23.45" customHeight="1" x14ac:dyDescent="0.25">
      <c r="A37" s="65" t="s">
        <v>182</v>
      </c>
      <c r="B37" s="10" t="s">
        <v>146</v>
      </c>
      <c r="C37" s="103"/>
      <c r="D37" s="115"/>
      <c r="E37" s="64"/>
      <c r="F37" s="10"/>
    </row>
    <row r="38" spans="1:6" ht="39.75" customHeight="1" x14ac:dyDescent="0.25">
      <c r="A38" s="82">
        <v>5</v>
      </c>
      <c r="B38" s="10" t="s">
        <v>147</v>
      </c>
      <c r="C38" s="103"/>
      <c r="D38" s="115"/>
      <c r="E38" s="85">
        <f t="shared" si="0"/>
        <v>0</v>
      </c>
      <c r="F38" s="23" t="s">
        <v>200</v>
      </c>
    </row>
    <row r="39" spans="1:6" ht="46.5" customHeight="1" x14ac:dyDescent="0.25">
      <c r="A39" s="82">
        <v>5</v>
      </c>
      <c r="B39" s="10" t="s">
        <v>309</v>
      </c>
      <c r="C39" s="103"/>
      <c r="D39" s="115"/>
      <c r="E39" s="85">
        <f>IF(A39="P","",IF(C39="Kyllä",A39,0))</f>
        <v>0</v>
      </c>
      <c r="F39" s="10"/>
    </row>
    <row r="40" spans="1:6" ht="46.5" customHeight="1" x14ac:dyDescent="0.25">
      <c r="A40" s="82">
        <v>2</v>
      </c>
      <c r="B40" s="10" t="s">
        <v>334</v>
      </c>
      <c r="C40" s="103"/>
      <c r="D40" s="115"/>
      <c r="E40" s="85">
        <f>IF(A40="P","",IF(C40="Kyllä",A40,0))</f>
        <v>0</v>
      </c>
      <c r="F40" s="10"/>
    </row>
    <row r="41" spans="1:6" ht="46.5" customHeight="1" x14ac:dyDescent="0.25">
      <c r="A41" s="82">
        <v>5</v>
      </c>
      <c r="B41" s="10" t="s">
        <v>335</v>
      </c>
      <c r="C41" s="103"/>
      <c r="D41" s="115"/>
      <c r="E41" s="85">
        <f>IF(A41="P","",IF(C41="Kyllä",A41,0))</f>
        <v>0</v>
      </c>
      <c r="F41" s="10"/>
    </row>
    <row r="42" spans="1:6" ht="18" customHeight="1" x14ac:dyDescent="0.25">
      <c r="A42" s="65" t="s">
        <v>182</v>
      </c>
      <c r="B42" s="10" t="s">
        <v>169</v>
      </c>
      <c r="C42" s="103"/>
      <c r="D42" s="114"/>
      <c r="E42" s="64"/>
      <c r="F42" s="10" t="s">
        <v>128</v>
      </c>
    </row>
    <row r="43" spans="1:6" ht="39" customHeight="1" x14ac:dyDescent="0.25">
      <c r="A43" s="46" t="s">
        <v>160</v>
      </c>
      <c r="F43"/>
    </row>
    <row r="44" spans="1:6" ht="57" customHeight="1" x14ac:dyDescent="0.25">
      <c r="A44" s="82">
        <v>5</v>
      </c>
      <c r="B44" s="10" t="s">
        <v>161</v>
      </c>
      <c r="C44" s="103"/>
      <c r="D44" s="119"/>
      <c r="E44" s="85">
        <f>IF(A44="P","",IF(C44="Kyllä",A44,0))</f>
        <v>0</v>
      </c>
      <c r="F44" s="19" t="s">
        <v>274</v>
      </c>
    </row>
    <row r="45" spans="1:6" ht="41.25" customHeight="1" x14ac:dyDescent="0.25">
      <c r="A45" s="83">
        <v>5</v>
      </c>
      <c r="B45" s="35" t="s">
        <v>162</v>
      </c>
      <c r="C45" s="125"/>
      <c r="D45" s="120"/>
      <c r="E45" s="85">
        <f>IF(A45="P","",IF(C45="Kyllä",A45,0))</f>
        <v>0</v>
      </c>
      <c r="F45" s="35" t="s">
        <v>305</v>
      </c>
    </row>
    <row r="46" spans="1:6" ht="24" customHeight="1" x14ac:dyDescent="0.25">
      <c r="A46" s="84">
        <v>5</v>
      </c>
      <c r="B46" s="28" t="s">
        <v>163</v>
      </c>
      <c r="C46" s="126"/>
      <c r="D46" s="121"/>
      <c r="E46" s="127">
        <f t="shared" si="0"/>
        <v>0</v>
      </c>
      <c r="F46" s="28"/>
    </row>
    <row r="47" spans="1:6" ht="39" customHeight="1" x14ac:dyDescent="0.25">
      <c r="A47" s="46" t="s">
        <v>8</v>
      </c>
      <c r="F47"/>
    </row>
    <row r="48" spans="1:6" ht="87" customHeight="1" x14ac:dyDescent="0.25">
      <c r="A48" s="66" t="s">
        <v>182</v>
      </c>
      <c r="B48" s="10" t="s">
        <v>268</v>
      </c>
      <c r="C48" s="103"/>
      <c r="D48" s="114"/>
      <c r="E48" s="64"/>
      <c r="F48" s="10"/>
    </row>
    <row r="49" spans="1:6" ht="39.75" customHeight="1" x14ac:dyDescent="0.25">
      <c r="A49" s="82">
        <v>2</v>
      </c>
      <c r="B49" s="10" t="s">
        <v>361</v>
      </c>
      <c r="C49" s="103"/>
      <c r="D49" s="114"/>
      <c r="E49" s="85">
        <f>IF(A49="P","",IF(C49="Kyllä",A49,0))</f>
        <v>0</v>
      </c>
      <c r="F49" s="10" t="s">
        <v>362</v>
      </c>
    </row>
    <row r="50" spans="1:6" ht="39.75" customHeight="1" x14ac:dyDescent="0.25">
      <c r="A50" s="82">
        <v>5</v>
      </c>
      <c r="B50" s="10" t="s">
        <v>306</v>
      </c>
      <c r="C50" s="103"/>
      <c r="D50" s="114"/>
      <c r="E50" s="85">
        <f>IF(A50="P","",IF(C50="Kyllä",A50,0))</f>
        <v>0</v>
      </c>
      <c r="F50" s="10"/>
    </row>
    <row r="51" spans="1:6" ht="39.75" customHeight="1" x14ac:dyDescent="0.25">
      <c r="A51" s="65" t="s">
        <v>182</v>
      </c>
      <c r="B51" s="10" t="s">
        <v>154</v>
      </c>
      <c r="C51" s="103"/>
      <c r="D51" s="114"/>
      <c r="E51" s="64"/>
      <c r="F51" s="10"/>
    </row>
    <row r="52" spans="1:6" ht="94.5" customHeight="1" x14ac:dyDescent="0.25">
      <c r="A52" s="82" t="s">
        <v>182</v>
      </c>
      <c r="B52" s="10" t="s">
        <v>364</v>
      </c>
      <c r="C52" s="103"/>
      <c r="D52" s="124"/>
      <c r="E52" s="85" t="str">
        <f>IF(A52="P","",IF(C52="Kyllä",A52,0))</f>
        <v/>
      </c>
      <c r="F52" s="10"/>
    </row>
    <row r="53" spans="1:6" ht="54.75" customHeight="1" x14ac:dyDescent="0.25">
      <c r="A53" s="82">
        <v>2</v>
      </c>
      <c r="B53" s="10" t="s">
        <v>363</v>
      </c>
      <c r="C53" s="103"/>
      <c r="D53" s="124"/>
      <c r="E53" s="85">
        <f>IF(A53="P","",IF(C53="Kyllä",A53,0))</f>
        <v>0</v>
      </c>
      <c r="F53" s="10"/>
    </row>
    <row r="54" spans="1:6" ht="44.25" customHeight="1" x14ac:dyDescent="0.25">
      <c r="A54" s="65" t="s">
        <v>182</v>
      </c>
      <c r="B54" s="10" t="s">
        <v>356</v>
      </c>
      <c r="C54" s="103"/>
      <c r="D54" s="115"/>
      <c r="E54" s="64"/>
      <c r="F54" s="10"/>
    </row>
    <row r="55" spans="1:6" ht="26.25" customHeight="1" x14ac:dyDescent="0.25">
      <c r="A55" s="82">
        <v>3</v>
      </c>
      <c r="B55" s="10" t="s">
        <v>175</v>
      </c>
      <c r="C55" s="105"/>
      <c r="D55" s="115"/>
      <c r="E55" s="85">
        <f>IF(C55=1,1,IF(C55=2,2,IF(C55=3,3,0)))</f>
        <v>0</v>
      </c>
      <c r="F55" s="10" t="s">
        <v>203</v>
      </c>
    </row>
    <row r="56" spans="1:6" ht="46.5" customHeight="1" x14ac:dyDescent="0.25">
      <c r="A56" s="82">
        <v>1</v>
      </c>
      <c r="B56" s="10" t="s">
        <v>135</v>
      </c>
      <c r="C56" s="103"/>
      <c r="D56" s="114"/>
      <c r="E56" s="85">
        <f t="shared" si="0"/>
        <v>0</v>
      </c>
      <c r="F56" s="10" t="s">
        <v>310</v>
      </c>
    </row>
    <row r="57" spans="1:6" ht="24" customHeight="1" x14ac:dyDescent="0.25">
      <c r="A57" s="66" t="s">
        <v>182</v>
      </c>
      <c r="B57" s="10" t="s">
        <v>157</v>
      </c>
      <c r="C57" s="103"/>
      <c r="D57" s="114"/>
      <c r="E57" s="64"/>
      <c r="F57" s="10"/>
    </row>
    <row r="58" spans="1:6" ht="62.25" customHeight="1" x14ac:dyDescent="0.25">
      <c r="A58" s="82">
        <v>5</v>
      </c>
      <c r="B58" s="10" t="s">
        <v>168</v>
      </c>
      <c r="C58" s="103"/>
      <c r="D58" s="114"/>
      <c r="E58" s="85">
        <f t="shared" si="0"/>
        <v>0</v>
      </c>
      <c r="F58" s="19" t="s">
        <v>311</v>
      </c>
    </row>
    <row r="59" spans="1:6" ht="22.9" customHeight="1" x14ac:dyDescent="0.25">
      <c r="A59" s="82">
        <v>2</v>
      </c>
      <c r="B59" s="23" t="s">
        <v>5</v>
      </c>
      <c r="C59" s="103"/>
      <c r="D59" s="114"/>
      <c r="E59" s="85">
        <f t="shared" si="0"/>
        <v>0</v>
      </c>
      <c r="F59" s="10"/>
    </row>
    <row r="60" spans="1:6" ht="39" customHeight="1" x14ac:dyDescent="0.25">
      <c r="A60" s="66" t="s">
        <v>182</v>
      </c>
      <c r="B60" s="19" t="s">
        <v>176</v>
      </c>
      <c r="C60" s="103"/>
      <c r="D60" s="114"/>
      <c r="E60" s="64"/>
      <c r="F60" s="19" t="s">
        <v>311</v>
      </c>
    </row>
    <row r="61" spans="1:6" ht="57.75" customHeight="1" x14ac:dyDescent="0.25">
      <c r="A61" s="65" t="s">
        <v>182</v>
      </c>
      <c r="B61" s="19" t="s">
        <v>285</v>
      </c>
      <c r="C61" s="103"/>
      <c r="D61" s="114"/>
      <c r="E61" s="64"/>
      <c r="F61" s="19" t="s">
        <v>311</v>
      </c>
    </row>
    <row r="62" spans="1:6" ht="39" customHeight="1" x14ac:dyDescent="0.25">
      <c r="A62" s="46" t="s">
        <v>167</v>
      </c>
      <c r="F62"/>
    </row>
    <row r="63" spans="1:6" ht="24" customHeight="1" x14ac:dyDescent="0.25">
      <c r="A63" s="65" t="s">
        <v>182</v>
      </c>
      <c r="B63" s="10" t="s">
        <v>153</v>
      </c>
      <c r="C63" s="103"/>
      <c r="D63" s="115"/>
      <c r="E63" s="64"/>
      <c r="F63" s="10" t="s">
        <v>228</v>
      </c>
    </row>
    <row r="64" spans="1:6" ht="50.45" customHeight="1" x14ac:dyDescent="0.25">
      <c r="A64" s="82">
        <v>2</v>
      </c>
      <c r="B64" s="10" t="s">
        <v>166</v>
      </c>
      <c r="C64" s="103"/>
      <c r="D64" s="114"/>
      <c r="E64" s="85">
        <f t="shared" si="0"/>
        <v>0</v>
      </c>
      <c r="F64" s="10"/>
    </row>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sheetData>
  <sheetProtection algorithmName="SHA-512" hashValue="eAgH43NgU0Ay17DJOCUo0zZq6S6L+LNBY25vjBV+rHjP9HISZhS31DineI9rsdJMDOxgHTjAfk3icXsi5unCag==" saltValue="HweZ3BMmYENenb31EAtHdQ==" spinCount="100000" sheet="1" objects="1" scenarios="1" formatColumns="0" formatRows="0" selectLockedCells="1"/>
  <conditionalFormatting sqref="C9:C16 C31:C42">
    <cfRule type="containsBlanks" dxfId="99" priority="38">
      <formula>LEN(TRIM(C9))=0</formula>
    </cfRule>
    <cfRule type="containsText" dxfId="98" priority="39" operator="containsText" text="Kyllä">
      <formula>NOT(ISERROR(SEARCH("Kyllä",C9)))</formula>
    </cfRule>
    <cfRule type="containsText" dxfId="97" priority="40" operator="containsText" text="EI">
      <formula>NOT(ISERROR(SEARCH("EI",C9)))</formula>
    </cfRule>
  </conditionalFormatting>
  <conditionalFormatting sqref="C18:C26">
    <cfRule type="containsBlanks" dxfId="96" priority="35">
      <formula>LEN(TRIM(C18))=0</formula>
    </cfRule>
    <cfRule type="containsText" dxfId="95" priority="36" operator="containsText" text="Kyllä">
      <formula>NOT(ISERROR(SEARCH("Kyllä",C18)))</formula>
    </cfRule>
    <cfRule type="containsText" dxfId="94" priority="37" operator="containsText" text="EI">
      <formula>NOT(ISERROR(SEARCH("EI",C18)))</formula>
    </cfRule>
  </conditionalFormatting>
  <conditionalFormatting sqref="C28:C29">
    <cfRule type="containsBlanks" dxfId="93" priority="20">
      <formula>LEN(TRIM(C28))=0</formula>
    </cfRule>
    <cfRule type="containsText" dxfId="92" priority="21" operator="containsText" text="Kyllä">
      <formula>NOT(ISERROR(SEARCH("Kyllä",C28)))</formula>
    </cfRule>
    <cfRule type="containsText" dxfId="91" priority="22" operator="containsText" text="EI">
      <formula>NOT(ISERROR(SEARCH("EI",C28)))</formula>
    </cfRule>
  </conditionalFormatting>
  <conditionalFormatting sqref="C44:C46">
    <cfRule type="containsBlanks" dxfId="90" priority="14">
      <formula>LEN(TRIM(C44))=0</formula>
    </cfRule>
    <cfRule type="containsText" dxfId="89" priority="15" operator="containsText" text="Kyllä">
      <formula>NOT(ISERROR(SEARCH("Kyllä",C44)))</formula>
    </cfRule>
    <cfRule type="containsText" dxfId="88" priority="16" operator="containsText" text="EI">
      <formula>NOT(ISERROR(SEARCH("EI",C44)))</formula>
    </cfRule>
  </conditionalFormatting>
  <conditionalFormatting sqref="C48:C54">
    <cfRule type="containsText" dxfId="87" priority="12" operator="containsText" text="Kyllä">
      <formula>NOT(ISERROR(SEARCH("Kyllä",C48)))</formula>
    </cfRule>
    <cfRule type="containsText" dxfId="86" priority="13" operator="containsText" text="EI">
      <formula>NOT(ISERROR(SEARCH("EI",C48)))</formula>
    </cfRule>
  </conditionalFormatting>
  <conditionalFormatting sqref="C48:C61">
    <cfRule type="containsBlanks" dxfId="85" priority="1">
      <formula>LEN(TRIM(C48))=0</formula>
    </cfRule>
  </conditionalFormatting>
  <conditionalFormatting sqref="C55">
    <cfRule type="cellIs" dxfId="84" priority="51" operator="between">
      <formula>1</formula>
      <formula>3</formula>
    </cfRule>
    <cfRule type="containsText" dxfId="83" priority="52" operator="containsText" text="EI">
      <formula>NOT(ISERROR(SEARCH("EI",C55)))</formula>
    </cfRule>
  </conditionalFormatting>
  <conditionalFormatting sqref="C56:C61">
    <cfRule type="containsText" dxfId="82" priority="9" operator="containsText" text="Kyllä">
      <formula>NOT(ISERROR(SEARCH("Kyllä",C56)))</formula>
    </cfRule>
    <cfRule type="containsText" dxfId="81" priority="10" operator="containsText" text="EI">
      <formula>NOT(ISERROR(SEARCH("EI",C56)))</formula>
    </cfRule>
  </conditionalFormatting>
  <conditionalFormatting sqref="C63:C64">
    <cfRule type="containsBlanks" dxfId="80" priority="2">
      <formula>LEN(TRIM(C63))=0</formula>
    </cfRule>
    <cfRule type="containsText" dxfId="79" priority="3" operator="containsText" text="Kyllä">
      <formula>NOT(ISERROR(SEARCH("Kyllä",C63)))</formula>
    </cfRule>
    <cfRule type="containsText" dxfId="78" priority="4" operator="containsText" text="EI">
      <formula>NOT(ISERROR(SEARCH("EI",C63)))</formula>
    </cfRule>
  </conditionalFormatting>
  <dataValidations count="2">
    <dataValidation type="list" allowBlank="1" showInputMessage="1" showErrorMessage="1" sqref="C55" xr:uid="{1C0D1A50-C481-4B59-A751-EB25CBA39928}">
      <formula1>"Ei,1,2,3"</formula1>
    </dataValidation>
    <dataValidation type="list" allowBlank="1" showInputMessage="1" showErrorMessage="1" sqref="C18:C26 C28:C29 C44:C46 C56:C61 C63:C64 C31:C42 C9:C16 C48:C54" xr:uid="{54BBA5BC-8ED0-429F-AA40-0CC2C68E8371}">
      <formula1>"Kyllä,Ei"</formula1>
    </dataValidation>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87"/>
  <sheetViews>
    <sheetView showGridLines="0" zoomScale="115" zoomScaleNormal="115" workbookViewId="0">
      <pane ySplit="8" topLeftCell="A20" activePane="bottomLeft" state="frozen"/>
      <selection pane="bottomLeft" activeCell="D9" sqref="D9"/>
    </sheetView>
  </sheetViews>
  <sheetFormatPr defaultColWidth="14.42578125" defaultRowHeight="15" customHeight="1" x14ac:dyDescent="0.25"/>
  <cols>
    <col min="1" max="1" width="12.7109375" customWidth="1"/>
    <col min="2" max="2" width="55.7109375" style="20" customWidth="1"/>
    <col min="3" max="3" width="12.7109375" customWidth="1"/>
    <col min="4" max="4" width="55.7109375" style="112" customWidth="1"/>
    <col min="5" max="5" width="12.7109375" customWidth="1"/>
    <col min="6" max="6" width="55.7109375" style="20" customWidth="1"/>
    <col min="7" max="23" width="8.7109375" customWidth="1"/>
  </cols>
  <sheetData>
    <row r="1" spans="1:7" ht="14.45" customHeight="1" x14ac:dyDescent="0.25">
      <c r="B1"/>
      <c r="F1" s="29"/>
    </row>
    <row r="2" spans="1:7" ht="14.45" customHeight="1" x14ac:dyDescent="0.25">
      <c r="A2" s="27" t="s">
        <v>181</v>
      </c>
      <c r="B2" s="61" t="str">
        <f>'Yleiset vaatimukset'!B2</f>
        <v>Tarjoajan nimi</v>
      </c>
      <c r="F2" s="29"/>
    </row>
    <row r="3" spans="1:7" ht="14.45" customHeight="1" x14ac:dyDescent="0.25">
      <c r="B3"/>
      <c r="F3" s="2"/>
    </row>
    <row r="4" spans="1:7" ht="14.45" customHeight="1" x14ac:dyDescent="0.25">
      <c r="A4" s="27" t="s">
        <v>92</v>
      </c>
      <c r="B4" s="4"/>
      <c r="F4" s="29"/>
    </row>
    <row r="5" spans="1:7" ht="14.45" customHeight="1" x14ac:dyDescent="0.25">
      <c r="A5" s="1"/>
      <c r="B5" s="17"/>
    </row>
    <row r="6" spans="1:7" ht="14.45" customHeight="1" x14ac:dyDescent="0.25">
      <c r="A6" s="1" t="s">
        <v>76</v>
      </c>
      <c r="B6" s="45"/>
    </row>
    <row r="7" spans="1:7" ht="14.45" customHeight="1" x14ac:dyDescent="0.25">
      <c r="D7" s="110" t="s">
        <v>232</v>
      </c>
      <c r="E7" s="89">
        <f>SUM(E10:E11,E14:E16,E18,E20,E23:E25,E28:E29,E31,E33,E35:E37)</f>
        <v>0</v>
      </c>
      <c r="F7" s="144"/>
      <c r="G7" s="141"/>
    </row>
    <row r="8" spans="1:7" x14ac:dyDescent="0.25">
      <c r="A8" s="60" t="s">
        <v>0</v>
      </c>
      <c r="B8" s="21" t="s">
        <v>3</v>
      </c>
      <c r="C8" s="60" t="s">
        <v>4</v>
      </c>
      <c r="D8" s="113" t="s">
        <v>193</v>
      </c>
      <c r="E8" s="60" t="s">
        <v>2</v>
      </c>
      <c r="F8" s="62" t="s">
        <v>97</v>
      </c>
    </row>
    <row r="9" spans="1:7" ht="96.6" customHeight="1" x14ac:dyDescent="0.25">
      <c r="A9" s="66" t="s">
        <v>182</v>
      </c>
      <c r="B9" s="10" t="s">
        <v>336</v>
      </c>
      <c r="C9" s="103"/>
      <c r="D9" s="114"/>
      <c r="E9" s="64"/>
      <c r="F9" s="10" t="s">
        <v>235</v>
      </c>
    </row>
    <row r="10" spans="1:7" ht="49.15" customHeight="1" x14ac:dyDescent="0.25">
      <c r="A10" s="82">
        <v>5</v>
      </c>
      <c r="B10" s="10" t="s">
        <v>312</v>
      </c>
      <c r="C10" s="103"/>
      <c r="D10" s="114"/>
      <c r="E10" s="85">
        <f t="shared" ref="E10:E37" si="0">IF(A10="P","",IF(C10="Kyllä",A10,0))</f>
        <v>0</v>
      </c>
      <c r="F10" s="10"/>
    </row>
    <row r="11" spans="1:7" ht="41.45" customHeight="1" x14ac:dyDescent="0.25">
      <c r="A11" s="82">
        <v>5</v>
      </c>
      <c r="B11" s="10" t="s">
        <v>79</v>
      </c>
      <c r="C11" s="103"/>
      <c r="D11" s="115"/>
      <c r="E11" s="85">
        <f t="shared" si="0"/>
        <v>0</v>
      </c>
      <c r="F11" s="10" t="s">
        <v>80</v>
      </c>
    </row>
    <row r="12" spans="1:7" ht="34.15" customHeight="1" x14ac:dyDescent="0.25">
      <c r="A12" s="66" t="s">
        <v>182</v>
      </c>
      <c r="B12" s="10" t="s">
        <v>287</v>
      </c>
      <c r="C12" s="103"/>
      <c r="D12" s="114"/>
      <c r="E12" s="64"/>
      <c r="F12" s="23" t="s">
        <v>118</v>
      </c>
    </row>
    <row r="13" spans="1:7" ht="36" customHeight="1" x14ac:dyDescent="0.25">
      <c r="A13" s="66" t="s">
        <v>182</v>
      </c>
      <c r="B13" s="23" t="s">
        <v>206</v>
      </c>
      <c r="C13" s="103"/>
      <c r="D13" s="114"/>
      <c r="E13" s="64"/>
      <c r="F13" s="23" t="s">
        <v>207</v>
      </c>
    </row>
    <row r="14" spans="1:7" ht="35.450000000000003" customHeight="1" x14ac:dyDescent="0.25">
      <c r="A14" s="82">
        <v>5</v>
      </c>
      <c r="B14" s="23" t="s">
        <v>86</v>
      </c>
      <c r="C14" s="103"/>
      <c r="D14" s="114"/>
      <c r="E14" s="85">
        <f t="shared" si="0"/>
        <v>0</v>
      </c>
      <c r="F14" s="10"/>
    </row>
    <row r="15" spans="1:7" ht="46.15" customHeight="1" x14ac:dyDescent="0.25">
      <c r="A15" s="82">
        <v>5</v>
      </c>
      <c r="B15" s="10" t="s">
        <v>85</v>
      </c>
      <c r="C15" s="103"/>
      <c r="D15" s="115"/>
      <c r="E15" s="85">
        <f t="shared" si="0"/>
        <v>0</v>
      </c>
      <c r="F15" s="23" t="s">
        <v>84</v>
      </c>
    </row>
    <row r="16" spans="1:7" ht="34.15" customHeight="1" x14ac:dyDescent="0.25">
      <c r="A16" s="82">
        <v>2</v>
      </c>
      <c r="B16" s="23" t="s">
        <v>90</v>
      </c>
      <c r="C16" s="103"/>
      <c r="D16" s="115"/>
      <c r="E16" s="85">
        <f t="shared" si="0"/>
        <v>0</v>
      </c>
      <c r="F16" s="10"/>
    </row>
    <row r="17" spans="1:6" ht="40.15" customHeight="1" x14ac:dyDescent="0.25">
      <c r="A17" s="66" t="s">
        <v>182</v>
      </c>
      <c r="B17" s="10" t="s">
        <v>109</v>
      </c>
      <c r="C17" s="103"/>
      <c r="D17" s="114"/>
      <c r="E17" s="64"/>
      <c r="F17" s="19"/>
    </row>
    <row r="18" spans="1:6" ht="49.15" customHeight="1" x14ac:dyDescent="0.25">
      <c r="A18" s="82">
        <v>2</v>
      </c>
      <c r="B18" s="10" t="s">
        <v>81</v>
      </c>
      <c r="C18" s="103"/>
      <c r="D18" s="115"/>
      <c r="E18" s="85">
        <f t="shared" si="0"/>
        <v>0</v>
      </c>
      <c r="F18" s="10"/>
    </row>
    <row r="19" spans="1:6" ht="33.6" customHeight="1" x14ac:dyDescent="0.25">
      <c r="A19" s="66" t="s">
        <v>182</v>
      </c>
      <c r="B19" s="23" t="s">
        <v>94</v>
      </c>
      <c r="C19" s="103"/>
      <c r="D19" s="115"/>
      <c r="E19" s="64"/>
      <c r="F19" s="10"/>
    </row>
    <row r="20" spans="1:6" ht="34.15" customHeight="1" x14ac:dyDescent="0.25">
      <c r="A20" s="82">
        <v>2</v>
      </c>
      <c r="B20" s="10" t="s">
        <v>288</v>
      </c>
      <c r="C20" s="103"/>
      <c r="D20" s="115"/>
      <c r="E20" s="85">
        <f t="shared" si="0"/>
        <v>0</v>
      </c>
      <c r="F20" s="10" t="s">
        <v>289</v>
      </c>
    </row>
    <row r="21" spans="1:6" ht="31.9" customHeight="1" x14ac:dyDescent="0.25">
      <c r="A21" s="66" t="s">
        <v>182</v>
      </c>
      <c r="B21" s="23" t="s">
        <v>93</v>
      </c>
      <c r="C21" s="103"/>
      <c r="D21" s="114"/>
      <c r="E21" s="64"/>
      <c r="F21" s="10"/>
    </row>
    <row r="22" spans="1:6" ht="103.5" customHeight="1" x14ac:dyDescent="0.25">
      <c r="A22" s="66" t="s">
        <v>182</v>
      </c>
      <c r="B22" s="10" t="s">
        <v>272</v>
      </c>
      <c r="C22" s="103"/>
      <c r="D22" s="114"/>
      <c r="E22" s="64"/>
      <c r="F22" s="10" t="s">
        <v>326</v>
      </c>
    </row>
    <row r="23" spans="1:6" ht="38.450000000000003" customHeight="1" x14ac:dyDescent="0.25">
      <c r="A23" s="82">
        <v>5</v>
      </c>
      <c r="B23" s="10" t="s">
        <v>208</v>
      </c>
      <c r="C23" s="103"/>
      <c r="D23" s="114"/>
      <c r="E23" s="85">
        <f t="shared" si="0"/>
        <v>0</v>
      </c>
      <c r="F23" s="10"/>
    </row>
    <row r="24" spans="1:6" ht="38.450000000000003" customHeight="1" x14ac:dyDescent="0.25">
      <c r="A24" s="82">
        <v>5</v>
      </c>
      <c r="B24" s="10" t="s">
        <v>283</v>
      </c>
      <c r="C24" s="103"/>
      <c r="D24" s="124"/>
      <c r="E24" s="85">
        <f t="shared" ref="E24" si="1">IF(A24="P","",IF(C24="Kyllä",A24,0))</f>
        <v>0</v>
      </c>
      <c r="F24" s="10" t="s">
        <v>284</v>
      </c>
    </row>
    <row r="25" spans="1:6" ht="38.450000000000003" customHeight="1" x14ac:dyDescent="0.25">
      <c r="A25" s="82">
        <v>5</v>
      </c>
      <c r="B25" s="10" t="s">
        <v>352</v>
      </c>
      <c r="C25" s="103"/>
      <c r="D25" s="124"/>
      <c r="E25" s="85">
        <f t="shared" si="0"/>
        <v>0</v>
      </c>
      <c r="F25" s="10" t="s">
        <v>353</v>
      </c>
    </row>
    <row r="26" spans="1:6" ht="33.6" customHeight="1" x14ac:dyDescent="0.25">
      <c r="A26" s="56" t="s">
        <v>91</v>
      </c>
      <c r="B26" s="56"/>
      <c r="C26" s="56"/>
      <c r="D26" s="116"/>
      <c r="E26" s="56"/>
      <c r="F26" s="56"/>
    </row>
    <row r="27" spans="1:6" ht="34.9" customHeight="1" x14ac:dyDescent="0.25">
      <c r="A27" s="65" t="s">
        <v>182</v>
      </c>
      <c r="B27" s="10" t="s">
        <v>77</v>
      </c>
      <c r="C27" s="103"/>
      <c r="D27" s="114"/>
      <c r="E27" s="64"/>
      <c r="F27" s="23" t="s">
        <v>89</v>
      </c>
    </row>
    <row r="28" spans="1:6" ht="34.9" customHeight="1" x14ac:dyDescent="0.25">
      <c r="A28" s="82">
        <v>2</v>
      </c>
      <c r="B28" s="10" t="s">
        <v>132</v>
      </c>
      <c r="C28" s="103"/>
      <c r="D28" s="114"/>
      <c r="E28" s="85">
        <f t="shared" si="0"/>
        <v>0</v>
      </c>
      <c r="F28" s="23"/>
    </row>
    <row r="29" spans="1:6" ht="30" x14ac:dyDescent="0.25">
      <c r="A29" s="82">
        <v>5</v>
      </c>
      <c r="B29" s="10" t="s">
        <v>78</v>
      </c>
      <c r="C29" s="103"/>
      <c r="D29" s="114"/>
      <c r="E29" s="85">
        <f t="shared" si="0"/>
        <v>0</v>
      </c>
      <c r="F29" s="10"/>
    </row>
    <row r="30" spans="1:6" ht="19.149999999999999" customHeight="1" x14ac:dyDescent="0.25">
      <c r="A30" s="65" t="s">
        <v>182</v>
      </c>
      <c r="B30" s="23" t="s">
        <v>82</v>
      </c>
      <c r="C30" s="103"/>
      <c r="D30" s="114"/>
      <c r="E30" s="64"/>
      <c r="F30" s="23" t="s">
        <v>83</v>
      </c>
    </row>
    <row r="31" spans="1:6" ht="30" x14ac:dyDescent="0.25">
      <c r="A31" s="82">
        <v>2</v>
      </c>
      <c r="B31" s="23" t="s">
        <v>87</v>
      </c>
      <c r="C31" s="103"/>
      <c r="D31" s="114"/>
      <c r="E31" s="85">
        <f t="shared" si="0"/>
        <v>0</v>
      </c>
      <c r="F31" s="23" t="s">
        <v>88</v>
      </c>
    </row>
    <row r="32" spans="1:6" ht="33.6" customHeight="1" x14ac:dyDescent="0.25">
      <c r="A32" s="56" t="s">
        <v>8</v>
      </c>
      <c r="B32" s="56"/>
      <c r="C32" s="56"/>
      <c r="D32" s="116"/>
      <c r="E32" s="56"/>
      <c r="F32" s="56"/>
    </row>
    <row r="33" spans="1:6" ht="37.9" customHeight="1" x14ac:dyDescent="0.25">
      <c r="A33" s="82">
        <v>5</v>
      </c>
      <c r="B33" s="10" t="s">
        <v>112</v>
      </c>
      <c r="C33" s="103"/>
      <c r="D33" s="115"/>
      <c r="E33" s="85">
        <f t="shared" si="0"/>
        <v>0</v>
      </c>
      <c r="F33" s="10"/>
    </row>
    <row r="34" spans="1:6" ht="34.5" customHeight="1" x14ac:dyDescent="0.25">
      <c r="A34" s="66" t="s">
        <v>182</v>
      </c>
      <c r="B34" s="10" t="s">
        <v>281</v>
      </c>
      <c r="C34" s="103"/>
      <c r="D34" s="114"/>
      <c r="E34" s="64"/>
      <c r="F34" s="10" t="s">
        <v>282</v>
      </c>
    </row>
    <row r="35" spans="1:6" x14ac:dyDescent="0.25">
      <c r="A35" s="82">
        <v>2</v>
      </c>
      <c r="B35" s="10" t="s">
        <v>111</v>
      </c>
      <c r="C35" s="103"/>
      <c r="D35" s="115"/>
      <c r="E35" s="85">
        <f t="shared" si="0"/>
        <v>0</v>
      </c>
      <c r="F35" s="10"/>
    </row>
    <row r="36" spans="1:6" x14ac:dyDescent="0.25">
      <c r="A36" s="82">
        <v>2</v>
      </c>
      <c r="B36" s="10" t="s">
        <v>117</v>
      </c>
      <c r="C36" s="103"/>
      <c r="D36" s="115"/>
      <c r="E36" s="85">
        <f t="shared" si="0"/>
        <v>0</v>
      </c>
      <c r="F36" s="10"/>
    </row>
    <row r="37" spans="1:6" ht="38.25" customHeight="1" x14ac:dyDescent="0.25">
      <c r="A37" s="82">
        <v>5</v>
      </c>
      <c r="B37" s="10" t="s">
        <v>110</v>
      </c>
      <c r="C37" s="103"/>
      <c r="D37" s="114"/>
      <c r="E37" s="85">
        <f t="shared" si="0"/>
        <v>0</v>
      </c>
      <c r="F37" s="10" t="s">
        <v>313</v>
      </c>
    </row>
    <row r="38" spans="1:6" x14ac:dyDescent="0.25">
      <c r="F38" s="44">
        <f t="shared" ref="F38" si="2">IF(OR(AND(C38="Valitse pudotusvalikosta"),(AND(C38=""))),1,0)</f>
        <v>1</v>
      </c>
    </row>
    <row r="39" spans="1:6" x14ac:dyDescent="0.25">
      <c r="A39" s="135"/>
      <c r="B39" s="135"/>
      <c r="C39" s="135"/>
      <c r="D39" s="135"/>
      <c r="E39" s="55"/>
    </row>
    <row r="40" spans="1:6" x14ac:dyDescent="0.25">
      <c r="A40" s="135"/>
      <c r="B40" s="135"/>
      <c r="C40" s="135"/>
      <c r="D40" s="135"/>
      <c r="E40" s="55"/>
    </row>
    <row r="41" spans="1:6" x14ac:dyDescent="0.25">
      <c r="A41" s="135"/>
      <c r="B41" s="135"/>
      <c r="C41" s="135"/>
      <c r="D41" s="135"/>
      <c r="E41" s="55"/>
    </row>
    <row r="42" spans="1:6" x14ac:dyDescent="0.25">
      <c r="A42" s="135"/>
      <c r="B42" s="135"/>
      <c r="C42" s="135"/>
      <c r="D42" s="135"/>
      <c r="E42" s="55"/>
    </row>
    <row r="43" spans="1:6" x14ac:dyDescent="0.25">
      <c r="A43" s="135"/>
      <c r="B43" s="135"/>
      <c r="C43" s="135"/>
      <c r="D43" s="135"/>
      <c r="E43" s="55"/>
    </row>
    <row r="44" spans="1:6" x14ac:dyDescent="0.25">
      <c r="A44" s="55"/>
      <c r="B44" s="55"/>
      <c r="C44" s="55"/>
      <c r="E44" s="55"/>
    </row>
    <row r="45" spans="1:6" x14ac:dyDescent="0.25">
      <c r="A45" s="55"/>
      <c r="B45" s="55"/>
      <c r="C45" s="55"/>
      <c r="E45" s="55"/>
    </row>
    <row r="46" spans="1:6" x14ac:dyDescent="0.25">
      <c r="A46" s="55"/>
      <c r="B46" s="55"/>
      <c r="C46" s="55"/>
      <c r="E46" s="55"/>
    </row>
    <row r="47" spans="1:6" x14ac:dyDescent="0.25">
      <c r="A47" s="55"/>
      <c r="B47" s="55"/>
      <c r="C47" s="55"/>
      <c r="E47" s="55"/>
    </row>
    <row r="48" spans="1:6" x14ac:dyDescent="0.25">
      <c r="A48" s="55"/>
      <c r="B48" s="55"/>
      <c r="C48" s="55"/>
      <c r="E48" s="55"/>
    </row>
    <row r="49" spans="1:5" x14ac:dyDescent="0.25">
      <c r="A49" s="55"/>
      <c r="B49" s="55"/>
      <c r="C49" s="55"/>
      <c r="E49" s="55"/>
    </row>
    <row r="50" spans="1:5" x14ac:dyDescent="0.25"/>
    <row r="51" spans="1:5" x14ac:dyDescent="0.25"/>
    <row r="52" spans="1:5" x14ac:dyDescent="0.25"/>
    <row r="53" spans="1:5" x14ac:dyDescent="0.25"/>
    <row r="54" spans="1:5" x14ac:dyDescent="0.25"/>
    <row r="55" spans="1:5" x14ac:dyDescent="0.25"/>
    <row r="56" spans="1:5" x14ac:dyDescent="0.25"/>
    <row r="57" spans="1:5" x14ac:dyDescent="0.25"/>
    <row r="58" spans="1:5" x14ac:dyDescent="0.25"/>
    <row r="59" spans="1:5" x14ac:dyDescent="0.25"/>
    <row r="60" spans="1:5" x14ac:dyDescent="0.25"/>
    <row r="61" spans="1:5" x14ac:dyDescent="0.25"/>
    <row r="62" spans="1:5" x14ac:dyDescent="0.25"/>
    <row r="63" spans="1:5" x14ac:dyDescent="0.25"/>
    <row r="64" spans="1:5"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sheetData>
  <sheetProtection algorithmName="SHA-512" hashValue="YoshXbmU1QLZ5drVo1NXl1urZqELkVdT5G+h0C7xshT3JMR9wq6LoEAg8wDeGpr9EDOX5Q0bCJwINkEP/AfLGw==" saltValue="L2Fst4F+ULJ5I9ICGpmGzQ==" spinCount="100000" sheet="1" objects="1" scenarios="1" formatColumns="0" formatRows="0" selectLockedCells="1"/>
  <mergeCells count="1">
    <mergeCell ref="A39:D43"/>
  </mergeCells>
  <conditionalFormatting sqref="C9:C25">
    <cfRule type="containsBlanks" dxfId="77" priority="7">
      <formula>LEN(TRIM(C9))=0</formula>
    </cfRule>
    <cfRule type="containsText" dxfId="76" priority="8" operator="containsText" text="Kyllä">
      <formula>NOT(ISERROR(SEARCH("Kyllä",C9)))</formula>
    </cfRule>
    <cfRule type="containsText" dxfId="75" priority="9" operator="containsText" text="EI">
      <formula>NOT(ISERROR(SEARCH("EI",C9)))</formula>
    </cfRule>
  </conditionalFormatting>
  <conditionalFormatting sqref="C27:C31">
    <cfRule type="containsBlanks" dxfId="74" priority="4">
      <formula>LEN(TRIM(C27))=0</formula>
    </cfRule>
    <cfRule type="containsText" dxfId="73" priority="5" operator="containsText" text="Kyllä">
      <formula>NOT(ISERROR(SEARCH("Kyllä",C27)))</formula>
    </cfRule>
    <cfRule type="containsText" dxfId="72" priority="6" operator="containsText" text="EI">
      <formula>NOT(ISERROR(SEARCH("EI",C27)))</formula>
    </cfRule>
  </conditionalFormatting>
  <conditionalFormatting sqref="C33:C37">
    <cfRule type="containsBlanks" dxfId="71" priority="1">
      <formula>LEN(TRIM(C33))=0</formula>
    </cfRule>
    <cfRule type="containsText" dxfId="70" priority="2" operator="containsText" text="Kyllä">
      <formula>NOT(ISERROR(SEARCH("Kyllä",C33)))</formula>
    </cfRule>
    <cfRule type="containsText" dxfId="69" priority="3" operator="containsText" text="EI">
      <formula>NOT(ISERROR(SEARCH("EI",C33)))</formula>
    </cfRule>
  </conditionalFormatting>
  <dataValidations count="1">
    <dataValidation type="list" allowBlank="1" showInputMessage="1" showErrorMessage="1" sqref="C27:C31 C33:C37 C9:C25" xr:uid="{2BF1CDF5-746F-47A8-B364-4A01A059E9E6}">
      <formula1>"Kyllä,Ei"</formula1>
    </dataValidation>
  </dataValidation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12"/>
  <sheetViews>
    <sheetView showGridLines="0" zoomScale="115" zoomScaleNormal="115" workbookViewId="0">
      <pane ySplit="8" topLeftCell="A9" activePane="bottomLeft" state="frozen"/>
      <selection pane="bottomLeft" activeCell="D9" sqref="D9"/>
    </sheetView>
  </sheetViews>
  <sheetFormatPr defaultColWidth="14.42578125" defaultRowHeight="15" customHeight="1" x14ac:dyDescent="0.25"/>
  <cols>
    <col min="1" max="1" width="12.7109375" customWidth="1"/>
    <col min="2" max="2" width="55.7109375" customWidth="1"/>
    <col min="3" max="3" width="12.7109375" customWidth="1"/>
    <col min="4" max="4" width="55.7109375" style="99" customWidth="1"/>
    <col min="5" max="5" width="12.7109375" customWidth="1"/>
    <col min="6" max="6" width="55.7109375" style="20" customWidth="1"/>
    <col min="7" max="24" width="8.7109375" customWidth="1"/>
  </cols>
  <sheetData>
    <row r="1" spans="1:7" ht="14.45" customHeight="1" x14ac:dyDescent="0.25">
      <c r="F1" s="29"/>
    </row>
    <row r="2" spans="1:7" ht="14.45" customHeight="1" x14ac:dyDescent="0.25">
      <c r="A2" s="27" t="s">
        <v>181</v>
      </c>
      <c r="B2" s="61" t="str">
        <f>'Yleiset vaatimukset'!B2</f>
        <v>Tarjoajan nimi</v>
      </c>
      <c r="F2" s="29"/>
    </row>
    <row r="3" spans="1:7" ht="14.45" customHeight="1" x14ac:dyDescent="0.25">
      <c r="F3" s="2"/>
    </row>
    <row r="4" spans="1:7" ht="14.45" customHeight="1" x14ac:dyDescent="0.25">
      <c r="A4" s="27" t="s">
        <v>27</v>
      </c>
      <c r="B4" s="4"/>
      <c r="F4" s="29"/>
    </row>
    <row r="5" spans="1:7" ht="14.45" customHeight="1" x14ac:dyDescent="0.25">
      <c r="A5" s="27"/>
      <c r="B5" s="4"/>
      <c r="F5" s="29"/>
    </row>
    <row r="6" spans="1:7" ht="14.45" customHeight="1" x14ac:dyDescent="0.25">
      <c r="A6" s="27" t="s">
        <v>29</v>
      </c>
      <c r="B6" s="4"/>
      <c r="F6" s="29"/>
    </row>
    <row r="7" spans="1:7" ht="14.45" customHeight="1" x14ac:dyDescent="0.25">
      <c r="D7" s="110" t="s">
        <v>231</v>
      </c>
      <c r="E7" s="92">
        <f>SUM(E26,E13:E16,E18:E19,E21,E23:E24,E29:E31,E35:E39,E41,E43,E45:E47,E49,E51,E53,E61:E62,E65:E66,E68)</f>
        <v>0</v>
      </c>
      <c r="F7" s="145"/>
    </row>
    <row r="8" spans="1:7" x14ac:dyDescent="0.25">
      <c r="A8" s="60" t="s">
        <v>0</v>
      </c>
      <c r="B8" s="18" t="s">
        <v>3</v>
      </c>
      <c r="C8" s="60" t="s">
        <v>4</v>
      </c>
      <c r="D8" s="111" t="s">
        <v>193</v>
      </c>
      <c r="E8" s="22" t="s">
        <v>2</v>
      </c>
      <c r="F8" s="30" t="s">
        <v>97</v>
      </c>
    </row>
    <row r="9" spans="1:7" ht="32.450000000000003" customHeight="1" x14ac:dyDescent="0.25">
      <c r="A9" s="65" t="s">
        <v>182</v>
      </c>
      <c r="B9" s="10" t="s">
        <v>177</v>
      </c>
      <c r="C9" s="103"/>
      <c r="D9" s="101"/>
      <c r="E9" s="64"/>
      <c r="F9" s="28"/>
    </row>
    <row r="10" spans="1:7" x14ac:dyDescent="0.25">
      <c r="A10" s="65" t="s">
        <v>182</v>
      </c>
      <c r="B10" s="10" t="s">
        <v>178</v>
      </c>
      <c r="C10" s="103"/>
      <c r="D10" s="101"/>
      <c r="E10" s="64"/>
      <c r="F10" s="28"/>
    </row>
    <row r="11" spans="1:7" ht="38.450000000000003" customHeight="1" x14ac:dyDescent="0.25">
      <c r="A11" s="65" t="s">
        <v>182</v>
      </c>
      <c r="B11" s="23" t="s">
        <v>34</v>
      </c>
      <c r="C11" s="103"/>
      <c r="D11" s="101"/>
      <c r="E11" s="64"/>
      <c r="F11" s="28"/>
    </row>
    <row r="12" spans="1:7" ht="36.6" customHeight="1" x14ac:dyDescent="0.25">
      <c r="A12" s="43" t="s">
        <v>67</v>
      </c>
      <c r="B12" s="38"/>
      <c r="C12" s="39"/>
      <c r="D12" s="42"/>
      <c r="E12" s="40"/>
      <c r="F12" s="41"/>
      <c r="G12" s="37"/>
    </row>
    <row r="13" spans="1:7" s="20" customFormat="1" ht="42" customHeight="1" x14ac:dyDescent="0.25">
      <c r="A13" s="93">
        <v>5</v>
      </c>
      <c r="B13" s="10" t="s">
        <v>314</v>
      </c>
      <c r="C13" s="103"/>
      <c r="D13" s="101"/>
      <c r="E13" s="64">
        <f t="shared" ref="E13:E68" si="0">IF(A13="P","",IF(C13="Kyllä",A13,0))</f>
        <v>0</v>
      </c>
      <c r="F13" s="28" t="s">
        <v>259</v>
      </c>
    </row>
    <row r="14" spans="1:7" s="20" customFormat="1" ht="39.75" customHeight="1" x14ac:dyDescent="0.25">
      <c r="A14" s="128">
        <v>5</v>
      </c>
      <c r="B14" s="10" t="s">
        <v>290</v>
      </c>
      <c r="C14" s="103"/>
      <c r="D14" s="101"/>
      <c r="E14" s="64">
        <f t="shared" si="0"/>
        <v>0</v>
      </c>
      <c r="F14" s="28" t="s">
        <v>291</v>
      </c>
    </row>
    <row r="15" spans="1:7" s="20" customFormat="1" ht="50.25" customHeight="1" x14ac:dyDescent="0.25">
      <c r="A15" s="128">
        <v>5</v>
      </c>
      <c r="B15" s="10" t="s">
        <v>328</v>
      </c>
      <c r="C15" s="103"/>
      <c r="D15" s="101"/>
      <c r="E15" s="64">
        <f t="shared" ref="E15" si="1">IF(A15="P","",IF(C15="Kyllä",A15,0))</f>
        <v>0</v>
      </c>
      <c r="F15" s="28" t="s">
        <v>348</v>
      </c>
    </row>
    <row r="16" spans="1:7" s="20" customFormat="1" ht="42" customHeight="1" x14ac:dyDescent="0.25">
      <c r="A16" s="128">
        <v>5</v>
      </c>
      <c r="B16" s="23" t="s">
        <v>66</v>
      </c>
      <c r="C16" s="103"/>
      <c r="D16" s="101"/>
      <c r="E16" s="64">
        <f t="shared" si="0"/>
        <v>0</v>
      </c>
      <c r="F16" s="33" t="s">
        <v>47</v>
      </c>
    </row>
    <row r="17" spans="1:6" s="20" customFormat="1" ht="51" customHeight="1" x14ac:dyDescent="0.25">
      <c r="A17" s="70" t="s">
        <v>182</v>
      </c>
      <c r="B17" s="10" t="s">
        <v>315</v>
      </c>
      <c r="C17" s="103"/>
      <c r="D17" s="101"/>
      <c r="E17" s="64"/>
      <c r="F17" s="33"/>
    </row>
    <row r="18" spans="1:6" s="20" customFormat="1" ht="42" customHeight="1" x14ac:dyDescent="0.25">
      <c r="A18" s="128">
        <v>5</v>
      </c>
      <c r="B18" s="23" t="s">
        <v>69</v>
      </c>
      <c r="C18" s="103"/>
      <c r="D18" s="101"/>
      <c r="E18" s="64">
        <f t="shared" si="0"/>
        <v>0</v>
      </c>
      <c r="F18" s="33"/>
    </row>
    <row r="19" spans="1:6" s="20" customFormat="1" ht="34.9" customHeight="1" x14ac:dyDescent="0.25">
      <c r="A19" s="93">
        <v>5</v>
      </c>
      <c r="B19" s="23" t="s">
        <v>33</v>
      </c>
      <c r="C19" s="103"/>
      <c r="D19" s="101"/>
      <c r="E19" s="64">
        <f t="shared" si="0"/>
        <v>0</v>
      </c>
      <c r="F19" s="28"/>
    </row>
    <row r="20" spans="1:6" s="20" customFormat="1" ht="49.9" customHeight="1" x14ac:dyDescent="0.25">
      <c r="A20" s="70" t="s">
        <v>182</v>
      </c>
      <c r="B20" s="23" t="s">
        <v>30</v>
      </c>
      <c r="C20" s="103"/>
      <c r="D20" s="101"/>
      <c r="E20" s="64"/>
      <c r="F20" s="28" t="s">
        <v>293</v>
      </c>
    </row>
    <row r="21" spans="1:6" s="20" customFormat="1" ht="35.450000000000003" customHeight="1" x14ac:dyDescent="0.25">
      <c r="A21" s="93">
        <v>2</v>
      </c>
      <c r="B21" s="23" t="s">
        <v>64</v>
      </c>
      <c r="C21" s="103"/>
      <c r="D21" s="101"/>
      <c r="E21" s="64">
        <f t="shared" si="0"/>
        <v>0</v>
      </c>
      <c r="F21" s="28"/>
    </row>
    <row r="22" spans="1:6" s="20" customFormat="1" ht="53.25" customHeight="1" x14ac:dyDescent="0.25">
      <c r="A22" s="70" t="s">
        <v>182</v>
      </c>
      <c r="B22" s="10" t="s">
        <v>286</v>
      </c>
      <c r="C22" s="103"/>
      <c r="D22" s="101"/>
      <c r="E22" s="64"/>
      <c r="F22" s="28"/>
    </row>
    <row r="23" spans="1:6" s="20" customFormat="1" ht="38.450000000000003" customHeight="1" x14ac:dyDescent="0.25">
      <c r="A23" s="128">
        <v>5</v>
      </c>
      <c r="B23" s="10" t="s">
        <v>316</v>
      </c>
      <c r="C23" s="103"/>
      <c r="D23" s="101"/>
      <c r="E23" s="64">
        <f t="shared" si="0"/>
        <v>0</v>
      </c>
      <c r="F23" s="33"/>
    </row>
    <row r="24" spans="1:6" s="20" customFormat="1" ht="49.5" customHeight="1" x14ac:dyDescent="0.25">
      <c r="A24" s="128">
        <v>5</v>
      </c>
      <c r="B24" s="10" t="s">
        <v>337</v>
      </c>
      <c r="C24" s="103"/>
      <c r="D24" s="101"/>
      <c r="E24" s="64">
        <f t="shared" si="0"/>
        <v>0</v>
      </c>
      <c r="F24" s="33"/>
    </row>
    <row r="25" spans="1:6" s="20" customFormat="1" ht="38.450000000000003" customHeight="1" x14ac:dyDescent="0.25">
      <c r="A25" s="70" t="s">
        <v>182</v>
      </c>
      <c r="B25" s="23" t="s">
        <v>65</v>
      </c>
      <c r="C25" s="103"/>
      <c r="D25" s="101"/>
      <c r="E25" s="64"/>
      <c r="F25" s="33" t="s">
        <v>179</v>
      </c>
    </row>
    <row r="26" spans="1:6" s="20" customFormat="1" ht="54" customHeight="1" x14ac:dyDescent="0.25">
      <c r="A26" s="93">
        <v>5</v>
      </c>
      <c r="B26" s="23" t="s">
        <v>164</v>
      </c>
      <c r="C26" s="103"/>
      <c r="D26" s="101"/>
      <c r="E26" s="64">
        <f t="shared" si="0"/>
        <v>0</v>
      </c>
      <c r="F26" s="28"/>
    </row>
    <row r="27" spans="1:6" s="20" customFormat="1" ht="36" customHeight="1" x14ac:dyDescent="0.25">
      <c r="A27" s="70" t="s">
        <v>182</v>
      </c>
      <c r="B27" s="23" t="s">
        <v>35</v>
      </c>
      <c r="C27" s="103"/>
      <c r="D27" s="101"/>
      <c r="E27" s="64"/>
      <c r="F27" s="33" t="s">
        <v>180</v>
      </c>
    </row>
    <row r="28" spans="1:6" s="20" customFormat="1" ht="35.450000000000003" customHeight="1" x14ac:dyDescent="0.25">
      <c r="A28" s="70" t="s">
        <v>182</v>
      </c>
      <c r="B28" s="23" t="s">
        <v>60</v>
      </c>
      <c r="C28" s="103"/>
      <c r="D28" s="101"/>
      <c r="E28" s="64"/>
      <c r="F28" s="33" t="s">
        <v>194</v>
      </c>
    </row>
    <row r="29" spans="1:6" s="20" customFormat="1" ht="35.450000000000003" customHeight="1" x14ac:dyDescent="0.25">
      <c r="A29" s="93">
        <v>2</v>
      </c>
      <c r="B29" s="23" t="s">
        <v>38</v>
      </c>
      <c r="C29" s="103"/>
      <c r="D29" s="101"/>
      <c r="E29" s="64">
        <f t="shared" si="0"/>
        <v>0</v>
      </c>
      <c r="F29" s="28"/>
    </row>
    <row r="30" spans="1:6" s="20" customFormat="1" ht="36.6" customHeight="1" x14ac:dyDescent="0.25">
      <c r="A30" s="128">
        <v>5</v>
      </c>
      <c r="B30" s="10" t="s">
        <v>338</v>
      </c>
      <c r="C30" s="103"/>
      <c r="D30" s="101"/>
      <c r="E30" s="64">
        <f t="shared" si="0"/>
        <v>0</v>
      </c>
      <c r="F30" s="28" t="s">
        <v>36</v>
      </c>
    </row>
    <row r="31" spans="1:6" s="20" customFormat="1" ht="36.6" customHeight="1" x14ac:dyDescent="0.25">
      <c r="A31" s="128">
        <v>5</v>
      </c>
      <c r="B31" s="10" t="s">
        <v>339</v>
      </c>
      <c r="C31" s="103"/>
      <c r="D31" s="101"/>
      <c r="E31" s="64">
        <f t="shared" si="0"/>
        <v>0</v>
      </c>
      <c r="F31" s="28"/>
    </row>
    <row r="32" spans="1:6" s="20" customFormat="1" ht="37.5" customHeight="1" x14ac:dyDescent="0.25">
      <c r="A32" s="70" t="s">
        <v>182</v>
      </c>
      <c r="B32" s="23" t="s">
        <v>32</v>
      </c>
      <c r="C32" s="103"/>
      <c r="D32" s="101"/>
      <c r="E32" s="64"/>
      <c r="F32" s="28"/>
    </row>
    <row r="33" spans="1:7" s="20" customFormat="1" ht="34.15" customHeight="1" x14ac:dyDescent="0.25">
      <c r="A33" s="70" t="s">
        <v>182</v>
      </c>
      <c r="B33" s="23" t="s">
        <v>31</v>
      </c>
      <c r="C33" s="103"/>
      <c r="D33" s="101"/>
      <c r="E33" s="64"/>
      <c r="F33" s="28" t="s">
        <v>37</v>
      </c>
    </row>
    <row r="34" spans="1:7" s="20" customFormat="1" ht="36.6" customHeight="1" x14ac:dyDescent="0.25">
      <c r="A34" s="70" t="s">
        <v>182</v>
      </c>
      <c r="B34" s="23" t="s">
        <v>204</v>
      </c>
      <c r="C34" s="103"/>
      <c r="D34" s="101"/>
      <c r="E34" s="64"/>
      <c r="F34" s="28"/>
    </row>
    <row r="35" spans="1:7" s="20" customFormat="1" ht="36.6" customHeight="1" x14ac:dyDescent="0.25">
      <c r="A35" s="93">
        <v>2</v>
      </c>
      <c r="B35" s="23" t="s">
        <v>205</v>
      </c>
      <c r="C35" s="103"/>
      <c r="D35" s="101"/>
      <c r="E35" s="64">
        <f t="shared" si="0"/>
        <v>0</v>
      </c>
      <c r="F35" s="28"/>
    </row>
    <row r="36" spans="1:7" s="20" customFormat="1" ht="36.6" customHeight="1" x14ac:dyDescent="0.25">
      <c r="A36" s="93">
        <v>5</v>
      </c>
      <c r="B36" s="23" t="s">
        <v>98</v>
      </c>
      <c r="C36" s="103"/>
      <c r="D36" s="101"/>
      <c r="E36" s="64">
        <f t="shared" si="0"/>
        <v>0</v>
      </c>
      <c r="F36" s="28"/>
    </row>
    <row r="37" spans="1:7" s="20" customFormat="1" ht="40.15" customHeight="1" x14ac:dyDescent="0.25">
      <c r="A37" s="93">
        <v>5</v>
      </c>
      <c r="B37" s="23" t="s">
        <v>59</v>
      </c>
      <c r="C37" s="103"/>
      <c r="D37" s="101"/>
      <c r="E37" s="64">
        <f t="shared" si="0"/>
        <v>0</v>
      </c>
      <c r="F37" s="28"/>
    </row>
    <row r="38" spans="1:7" s="20" customFormat="1" ht="38.25" customHeight="1" x14ac:dyDescent="0.25">
      <c r="A38" s="94">
        <v>1</v>
      </c>
      <c r="B38" s="48" t="s">
        <v>99</v>
      </c>
      <c r="C38" s="103"/>
      <c r="D38" s="106"/>
      <c r="E38" s="64">
        <f t="shared" si="0"/>
        <v>0</v>
      </c>
      <c r="F38" s="36" t="s">
        <v>100</v>
      </c>
    </row>
    <row r="39" spans="1:7" s="20" customFormat="1" ht="24.6" customHeight="1" x14ac:dyDescent="0.25">
      <c r="A39" s="95">
        <v>5</v>
      </c>
      <c r="B39" s="33" t="s">
        <v>106</v>
      </c>
      <c r="C39" s="103"/>
      <c r="D39" s="107"/>
      <c r="E39" s="64">
        <f t="shared" si="0"/>
        <v>0</v>
      </c>
      <c r="F39" s="28"/>
    </row>
    <row r="40" spans="1:7" ht="36.6" customHeight="1" x14ac:dyDescent="0.25">
      <c r="A40" s="49" t="s">
        <v>39</v>
      </c>
      <c r="B40" s="50"/>
      <c r="C40" s="51"/>
      <c r="D40" s="52"/>
      <c r="E40" s="53"/>
      <c r="F40" s="54"/>
      <c r="G40" s="37"/>
    </row>
    <row r="41" spans="1:7" ht="76.900000000000006" customHeight="1" x14ac:dyDescent="0.25">
      <c r="A41" s="87">
        <v>5</v>
      </c>
      <c r="B41" s="23" t="s">
        <v>170</v>
      </c>
      <c r="C41" s="103"/>
      <c r="D41" s="101"/>
      <c r="E41" s="64">
        <f t="shared" si="0"/>
        <v>0</v>
      </c>
      <c r="F41" s="28" t="s">
        <v>40</v>
      </c>
    </row>
    <row r="42" spans="1:7" ht="33.6" customHeight="1" x14ac:dyDescent="0.25">
      <c r="A42" s="65" t="s">
        <v>182</v>
      </c>
      <c r="B42" s="10" t="s">
        <v>41</v>
      </c>
      <c r="C42" s="103"/>
      <c r="D42" s="101"/>
      <c r="E42" s="64"/>
      <c r="F42" s="28"/>
    </row>
    <row r="43" spans="1:7" ht="53.45" customHeight="1" x14ac:dyDescent="0.25">
      <c r="A43" s="82">
        <v>5</v>
      </c>
      <c r="B43" s="10" t="s">
        <v>294</v>
      </c>
      <c r="C43" s="103"/>
      <c r="D43" s="101"/>
      <c r="E43" s="64">
        <f t="shared" si="0"/>
        <v>0</v>
      </c>
      <c r="F43" s="28" t="s">
        <v>42</v>
      </c>
    </row>
    <row r="44" spans="1:7" ht="24" customHeight="1" x14ac:dyDescent="0.25">
      <c r="A44" s="65" t="s">
        <v>182</v>
      </c>
      <c r="B44" s="10" t="s">
        <v>43</v>
      </c>
      <c r="C44" s="103"/>
      <c r="D44" s="104"/>
      <c r="E44" s="64"/>
      <c r="F44" s="28" t="s">
        <v>44</v>
      </c>
    </row>
    <row r="45" spans="1:7" ht="60" x14ac:dyDescent="0.25">
      <c r="A45" s="82">
        <v>5</v>
      </c>
      <c r="B45" s="23" t="s">
        <v>183</v>
      </c>
      <c r="C45" s="103"/>
      <c r="D45" s="101"/>
      <c r="E45" s="64">
        <f t="shared" si="0"/>
        <v>0</v>
      </c>
      <c r="F45" s="28" t="s">
        <v>292</v>
      </c>
    </row>
    <row r="46" spans="1:7" x14ac:dyDescent="0.25">
      <c r="A46" s="82">
        <v>5</v>
      </c>
      <c r="B46" s="23" t="s">
        <v>62</v>
      </c>
      <c r="C46" s="103"/>
      <c r="D46" s="101"/>
      <c r="E46" s="64">
        <f t="shared" si="0"/>
        <v>0</v>
      </c>
      <c r="F46" s="28"/>
    </row>
    <row r="47" spans="1:7" x14ac:dyDescent="0.25">
      <c r="A47" s="82">
        <v>5</v>
      </c>
      <c r="B47" s="23" t="s">
        <v>54</v>
      </c>
      <c r="C47" s="103"/>
      <c r="D47" s="101"/>
      <c r="E47" s="64">
        <f t="shared" si="0"/>
        <v>0</v>
      </c>
      <c r="F47" s="33" t="s">
        <v>55</v>
      </c>
    </row>
    <row r="48" spans="1:7" x14ac:dyDescent="0.25">
      <c r="A48" s="65" t="s">
        <v>182</v>
      </c>
      <c r="B48" s="23" t="s">
        <v>53</v>
      </c>
      <c r="C48" s="103"/>
      <c r="D48" s="101"/>
      <c r="E48" s="64"/>
      <c r="F48" s="28"/>
    </row>
    <row r="49" spans="1:7" x14ac:dyDescent="0.25">
      <c r="A49" s="82">
        <v>2</v>
      </c>
      <c r="B49" s="23" t="s">
        <v>56</v>
      </c>
      <c r="C49" s="103"/>
      <c r="D49" s="101"/>
      <c r="E49" s="64">
        <f t="shared" si="0"/>
        <v>0</v>
      </c>
      <c r="F49" s="33" t="s">
        <v>57</v>
      </c>
    </row>
    <row r="50" spans="1:7" ht="45" x14ac:dyDescent="0.25">
      <c r="A50" s="65" t="s">
        <v>182</v>
      </c>
      <c r="B50" s="23" t="s">
        <v>68</v>
      </c>
      <c r="C50" s="103"/>
      <c r="D50" s="101"/>
      <c r="E50" s="64"/>
      <c r="F50" s="33" t="s">
        <v>184</v>
      </c>
    </row>
    <row r="51" spans="1:7" ht="31.9" customHeight="1" x14ac:dyDescent="0.25">
      <c r="A51" s="82">
        <v>1</v>
      </c>
      <c r="B51" s="23" t="s">
        <v>58</v>
      </c>
      <c r="C51" s="103"/>
      <c r="D51" s="101"/>
      <c r="E51" s="64">
        <f t="shared" si="0"/>
        <v>0</v>
      </c>
      <c r="F51" s="33"/>
    </row>
    <row r="52" spans="1:7" ht="36.6" customHeight="1" x14ac:dyDescent="0.25">
      <c r="A52" s="65" t="s">
        <v>182</v>
      </c>
      <c r="B52" s="23" t="s">
        <v>103</v>
      </c>
      <c r="C52" s="103"/>
      <c r="D52" s="101"/>
      <c r="E52" s="64"/>
      <c r="F52" s="33" t="s">
        <v>63</v>
      </c>
    </row>
    <row r="53" spans="1:7" x14ac:dyDescent="0.25">
      <c r="A53" s="82">
        <v>5</v>
      </c>
      <c r="B53" s="10" t="s">
        <v>171</v>
      </c>
      <c r="C53" s="103"/>
      <c r="D53" s="101"/>
      <c r="E53" s="64">
        <f t="shared" si="0"/>
        <v>0</v>
      </c>
      <c r="F53" s="31"/>
    </row>
    <row r="54" spans="1:7" ht="36.6" customHeight="1" x14ac:dyDescent="0.25">
      <c r="A54" s="43" t="s">
        <v>28</v>
      </c>
      <c r="B54" s="38"/>
      <c r="C54" s="39"/>
      <c r="D54" s="42"/>
      <c r="E54" s="40"/>
      <c r="F54" s="41"/>
      <c r="G54" s="37"/>
    </row>
    <row r="55" spans="1:7" ht="34.15" customHeight="1" x14ac:dyDescent="0.25">
      <c r="A55" s="65" t="s">
        <v>182</v>
      </c>
      <c r="B55" s="23" t="s">
        <v>70</v>
      </c>
      <c r="C55" s="103"/>
      <c r="D55" s="101"/>
      <c r="E55" s="64"/>
      <c r="F55" s="33"/>
    </row>
    <row r="56" spans="1:7" ht="34.9" customHeight="1" x14ac:dyDescent="0.25">
      <c r="A56" s="65" t="s">
        <v>182</v>
      </c>
      <c r="B56" s="23" t="s">
        <v>172</v>
      </c>
      <c r="C56" s="103"/>
      <c r="D56" s="101"/>
      <c r="E56" s="64"/>
      <c r="F56" s="33" t="s">
        <v>61</v>
      </c>
    </row>
    <row r="57" spans="1:7" ht="66.599999999999994" customHeight="1" x14ac:dyDescent="0.25">
      <c r="A57" s="65" t="s">
        <v>182</v>
      </c>
      <c r="B57" s="10" t="s">
        <v>349</v>
      </c>
      <c r="C57" s="103"/>
      <c r="D57" s="104"/>
      <c r="E57" s="64"/>
      <c r="F57" s="32"/>
    </row>
    <row r="58" spans="1:7" ht="34.9" customHeight="1" x14ac:dyDescent="0.25">
      <c r="A58" s="65" t="s">
        <v>182</v>
      </c>
      <c r="B58" s="23" t="s">
        <v>46</v>
      </c>
      <c r="C58" s="103"/>
      <c r="D58" s="104"/>
      <c r="E58" s="64"/>
      <c r="F58" s="131" t="s">
        <v>329</v>
      </c>
    </row>
    <row r="59" spans="1:7" ht="48.6" customHeight="1" x14ac:dyDescent="0.25">
      <c r="A59" s="65" t="s">
        <v>182</v>
      </c>
      <c r="B59" s="10" t="s">
        <v>295</v>
      </c>
      <c r="C59" s="103"/>
      <c r="D59" s="101"/>
      <c r="E59" s="64"/>
      <c r="F59" s="33"/>
    </row>
    <row r="60" spans="1:7" ht="51" customHeight="1" x14ac:dyDescent="0.25">
      <c r="A60" s="65" t="s">
        <v>182</v>
      </c>
      <c r="B60" s="23" t="s">
        <v>45</v>
      </c>
      <c r="C60" s="103"/>
      <c r="D60" s="104"/>
      <c r="E60" s="64"/>
      <c r="F60" s="33"/>
    </row>
    <row r="61" spans="1:7" ht="27" customHeight="1" x14ac:dyDescent="0.25">
      <c r="A61" s="82">
        <v>5</v>
      </c>
      <c r="B61" s="10" t="s">
        <v>340</v>
      </c>
      <c r="C61" s="103"/>
      <c r="D61" s="101"/>
      <c r="E61" s="64">
        <f t="shared" ref="E61" si="2">IF(A61="P","",IF(C61="Kyllä",A61,0))</f>
        <v>0</v>
      </c>
      <c r="F61" s="28" t="s">
        <v>317</v>
      </c>
    </row>
    <row r="62" spans="1:7" ht="34.5" customHeight="1" x14ac:dyDescent="0.25">
      <c r="A62" s="82">
        <v>5</v>
      </c>
      <c r="B62" s="10" t="s">
        <v>350</v>
      </c>
      <c r="C62" s="103"/>
      <c r="D62" s="101"/>
      <c r="E62" s="64">
        <f t="shared" si="0"/>
        <v>0</v>
      </c>
      <c r="F62" s="28" t="s">
        <v>351</v>
      </c>
    </row>
    <row r="63" spans="1:7" ht="39" customHeight="1" x14ac:dyDescent="0.25">
      <c r="A63" s="46" t="s">
        <v>8</v>
      </c>
      <c r="F63" s="29"/>
    </row>
    <row r="64" spans="1:7" ht="60" x14ac:dyDescent="0.25">
      <c r="A64" s="65" t="s">
        <v>182</v>
      </c>
      <c r="B64" s="23" t="s">
        <v>48</v>
      </c>
      <c r="C64" s="103"/>
      <c r="D64" s="104"/>
      <c r="E64" s="64"/>
      <c r="F64" s="5"/>
    </row>
    <row r="65" spans="1:6" x14ac:dyDescent="0.25">
      <c r="A65" s="82">
        <v>2</v>
      </c>
      <c r="B65" s="23" t="s">
        <v>49</v>
      </c>
      <c r="C65" s="103"/>
      <c r="D65" s="104"/>
      <c r="E65" s="64">
        <f t="shared" si="0"/>
        <v>0</v>
      </c>
      <c r="F65" s="34" t="s">
        <v>50</v>
      </c>
    </row>
    <row r="66" spans="1:6" ht="35.25" customHeight="1" x14ac:dyDescent="0.25">
      <c r="A66" s="82">
        <v>5</v>
      </c>
      <c r="B66" s="23" t="s">
        <v>101</v>
      </c>
      <c r="C66" s="103"/>
      <c r="D66" s="104"/>
      <c r="E66" s="64">
        <f t="shared" si="0"/>
        <v>0</v>
      </c>
      <c r="F66" s="10" t="s">
        <v>318</v>
      </c>
    </row>
    <row r="67" spans="1:6" ht="45" x14ac:dyDescent="0.25">
      <c r="A67" s="65" t="s">
        <v>182</v>
      </c>
      <c r="B67" s="23" t="s">
        <v>213</v>
      </c>
      <c r="C67" s="103"/>
      <c r="D67" s="104"/>
      <c r="E67" s="64"/>
      <c r="F67" s="34" t="s">
        <v>51</v>
      </c>
    </row>
    <row r="68" spans="1:6" x14ac:dyDescent="0.25">
      <c r="A68" s="82">
        <v>2</v>
      </c>
      <c r="B68" s="23" t="s">
        <v>52</v>
      </c>
      <c r="C68" s="103"/>
      <c r="D68" s="104"/>
      <c r="E68" s="64">
        <f t="shared" si="0"/>
        <v>0</v>
      </c>
      <c r="F68" s="5"/>
    </row>
    <row r="69" spans="1:6" x14ac:dyDescent="0.25">
      <c r="F69" s="29"/>
    </row>
    <row r="70" spans="1:6" x14ac:dyDescent="0.25">
      <c r="F70" s="29"/>
    </row>
    <row r="71" spans="1:6" x14ac:dyDescent="0.25">
      <c r="F71" s="29"/>
    </row>
    <row r="72" spans="1:6" x14ac:dyDescent="0.25">
      <c r="F72" s="29"/>
    </row>
    <row r="73" spans="1:6" x14ac:dyDescent="0.25">
      <c r="F73" s="29"/>
    </row>
    <row r="74" spans="1:6" x14ac:dyDescent="0.25">
      <c r="F74" s="29"/>
    </row>
    <row r="75" spans="1:6" x14ac:dyDescent="0.25">
      <c r="F75" s="29"/>
    </row>
    <row r="76" spans="1:6" x14ac:dyDescent="0.25">
      <c r="F76" s="29"/>
    </row>
    <row r="77" spans="1:6" x14ac:dyDescent="0.25">
      <c r="F77" s="29"/>
    </row>
    <row r="78" spans="1:6" x14ac:dyDescent="0.25">
      <c r="F78" s="29"/>
    </row>
    <row r="79" spans="1:6" x14ac:dyDescent="0.25">
      <c r="F79" s="29"/>
    </row>
    <row r="80" spans="1:6" x14ac:dyDescent="0.25">
      <c r="F80" s="29"/>
    </row>
    <row r="81" spans="6:6" x14ac:dyDescent="0.25">
      <c r="F81" s="29"/>
    </row>
    <row r="82" spans="6:6" x14ac:dyDescent="0.25">
      <c r="F82" s="29"/>
    </row>
    <row r="83" spans="6:6" x14ac:dyDescent="0.25">
      <c r="F83" s="29"/>
    </row>
    <row r="84" spans="6:6" x14ac:dyDescent="0.25">
      <c r="F84" s="29"/>
    </row>
    <row r="85" spans="6:6" x14ac:dyDescent="0.25">
      <c r="F85" s="29"/>
    </row>
    <row r="86" spans="6:6" x14ac:dyDescent="0.25">
      <c r="F86" s="29"/>
    </row>
    <row r="87" spans="6:6" x14ac:dyDescent="0.25">
      <c r="F87" s="29"/>
    </row>
    <row r="88" spans="6:6" x14ac:dyDescent="0.25">
      <c r="F88" s="29"/>
    </row>
    <row r="89" spans="6:6" x14ac:dyDescent="0.25">
      <c r="F89" s="29"/>
    </row>
    <row r="90" spans="6:6" x14ac:dyDescent="0.25">
      <c r="F90" s="29"/>
    </row>
    <row r="91" spans="6:6" x14ac:dyDescent="0.25">
      <c r="F91" s="29"/>
    </row>
    <row r="92" spans="6:6" x14ac:dyDescent="0.25">
      <c r="F92" s="29"/>
    </row>
    <row r="93" spans="6:6" x14ac:dyDescent="0.25">
      <c r="F93" s="29"/>
    </row>
    <row r="94" spans="6:6" x14ac:dyDescent="0.25">
      <c r="F94" s="29"/>
    </row>
    <row r="95" spans="6:6" x14ac:dyDescent="0.25">
      <c r="F95" s="29"/>
    </row>
    <row r="96" spans="6:6" x14ac:dyDescent="0.25">
      <c r="F96" s="29"/>
    </row>
    <row r="97" spans="6:6" x14ac:dyDescent="0.25">
      <c r="F97" s="29"/>
    </row>
    <row r="98" spans="6:6" x14ac:dyDescent="0.25">
      <c r="F98" s="29"/>
    </row>
    <row r="99" spans="6:6" x14ac:dyDescent="0.25">
      <c r="F99" s="29"/>
    </row>
    <row r="100" spans="6:6" x14ac:dyDescent="0.25">
      <c r="F100" s="29"/>
    </row>
    <row r="101" spans="6:6" x14ac:dyDescent="0.25">
      <c r="F101" s="29"/>
    </row>
    <row r="102" spans="6:6" x14ac:dyDescent="0.25">
      <c r="F102" s="29"/>
    </row>
    <row r="103" spans="6:6" x14ac:dyDescent="0.25">
      <c r="F103" s="29"/>
    </row>
    <row r="104" spans="6:6" x14ac:dyDescent="0.25">
      <c r="F104" s="29"/>
    </row>
    <row r="105" spans="6:6" x14ac:dyDescent="0.25">
      <c r="F105" s="29"/>
    </row>
    <row r="106" spans="6:6" x14ac:dyDescent="0.25">
      <c r="F106" s="29"/>
    </row>
    <row r="107" spans="6:6" x14ac:dyDescent="0.25">
      <c r="F107" s="29"/>
    </row>
    <row r="108" spans="6:6" x14ac:dyDescent="0.25">
      <c r="F108" s="29"/>
    </row>
    <row r="109" spans="6:6" x14ac:dyDescent="0.25">
      <c r="F109" s="29"/>
    </row>
    <row r="110" spans="6:6" x14ac:dyDescent="0.25">
      <c r="F110" s="29"/>
    </row>
    <row r="111" spans="6:6" x14ac:dyDescent="0.25">
      <c r="F111" s="29"/>
    </row>
    <row r="112" spans="6:6" x14ac:dyDescent="0.25">
      <c r="F112" s="29"/>
    </row>
    <row r="113" spans="6:6" x14ac:dyDescent="0.25">
      <c r="F113" s="29"/>
    </row>
    <row r="114" spans="6:6" x14ac:dyDescent="0.25">
      <c r="F114" s="29"/>
    </row>
    <row r="115" spans="6:6" x14ac:dyDescent="0.25">
      <c r="F115" s="29"/>
    </row>
    <row r="116" spans="6:6" x14ac:dyDescent="0.25">
      <c r="F116" s="29"/>
    </row>
    <row r="117" spans="6:6" x14ac:dyDescent="0.25">
      <c r="F117" s="29"/>
    </row>
    <row r="118" spans="6:6" x14ac:dyDescent="0.25">
      <c r="F118" s="29"/>
    </row>
    <row r="119" spans="6:6" x14ac:dyDescent="0.25">
      <c r="F119" s="29"/>
    </row>
    <row r="120" spans="6:6" x14ac:dyDescent="0.25">
      <c r="F120" s="29"/>
    </row>
    <row r="121" spans="6:6" x14ac:dyDescent="0.25">
      <c r="F121" s="29"/>
    </row>
    <row r="122" spans="6:6" x14ac:dyDescent="0.25">
      <c r="F122" s="29"/>
    </row>
    <row r="123" spans="6:6" x14ac:dyDescent="0.25">
      <c r="F123" s="29"/>
    </row>
    <row r="124" spans="6:6" x14ac:dyDescent="0.25">
      <c r="F124" s="29"/>
    </row>
    <row r="125" spans="6:6" x14ac:dyDescent="0.25">
      <c r="F125" s="29"/>
    </row>
    <row r="126" spans="6:6" x14ac:dyDescent="0.25">
      <c r="F126" s="29"/>
    </row>
    <row r="127" spans="6:6" x14ac:dyDescent="0.25">
      <c r="F127" s="29"/>
    </row>
    <row r="128" spans="6:6" x14ac:dyDescent="0.25">
      <c r="F128" s="29"/>
    </row>
    <row r="129" spans="6:6" x14ac:dyDescent="0.25">
      <c r="F129" s="29"/>
    </row>
    <row r="130" spans="6:6" x14ac:dyDescent="0.25">
      <c r="F130" s="29"/>
    </row>
    <row r="131" spans="6:6" x14ac:dyDescent="0.25">
      <c r="F131" s="29"/>
    </row>
    <row r="132" spans="6:6" x14ac:dyDescent="0.25">
      <c r="F132" s="29"/>
    </row>
    <row r="133" spans="6:6" x14ac:dyDescent="0.25">
      <c r="F133" s="29"/>
    </row>
    <row r="134" spans="6:6" x14ac:dyDescent="0.25">
      <c r="F134" s="29"/>
    </row>
    <row r="135" spans="6:6" x14ac:dyDescent="0.25">
      <c r="F135" s="29"/>
    </row>
    <row r="136" spans="6:6" x14ac:dyDescent="0.25">
      <c r="F136" s="29"/>
    </row>
    <row r="137" spans="6:6" x14ac:dyDescent="0.25">
      <c r="F137" s="29"/>
    </row>
    <row r="138" spans="6:6" x14ac:dyDescent="0.25">
      <c r="F138" s="29"/>
    </row>
    <row r="139" spans="6:6" x14ac:dyDescent="0.25">
      <c r="F139" s="29"/>
    </row>
    <row r="140" spans="6:6" x14ac:dyDescent="0.25">
      <c r="F140" s="29"/>
    </row>
    <row r="141" spans="6:6" x14ac:dyDescent="0.25">
      <c r="F141" s="29"/>
    </row>
    <row r="142" spans="6:6" x14ac:dyDescent="0.25">
      <c r="F142" s="29"/>
    </row>
    <row r="143" spans="6:6" x14ac:dyDescent="0.25">
      <c r="F143" s="29"/>
    </row>
    <row r="144" spans="6:6" x14ac:dyDescent="0.25">
      <c r="F144" s="29"/>
    </row>
    <row r="145" spans="6:6" x14ac:dyDescent="0.25">
      <c r="F145" s="29"/>
    </row>
    <row r="146" spans="6:6" x14ac:dyDescent="0.25">
      <c r="F146" s="29"/>
    </row>
    <row r="147" spans="6:6" x14ac:dyDescent="0.25">
      <c r="F147" s="29"/>
    </row>
    <row r="148" spans="6:6" x14ac:dyDescent="0.25">
      <c r="F148" s="29"/>
    </row>
    <row r="149" spans="6:6" x14ac:dyDescent="0.25">
      <c r="F149" s="29"/>
    </row>
    <row r="150" spans="6:6" x14ac:dyDescent="0.25">
      <c r="F150" s="29"/>
    </row>
    <row r="151" spans="6:6" x14ac:dyDescent="0.25">
      <c r="F151" s="29"/>
    </row>
    <row r="152" spans="6:6" x14ac:dyDescent="0.25">
      <c r="F152" s="29"/>
    </row>
    <row r="153" spans="6:6" x14ac:dyDescent="0.25">
      <c r="F153" s="29"/>
    </row>
    <row r="154" spans="6:6" x14ac:dyDescent="0.25">
      <c r="F154" s="29"/>
    </row>
    <row r="155" spans="6:6" x14ac:dyDescent="0.25">
      <c r="F155" s="29"/>
    </row>
    <row r="156" spans="6:6" x14ac:dyDescent="0.25">
      <c r="F156" s="29"/>
    </row>
    <row r="157" spans="6:6" x14ac:dyDescent="0.25">
      <c r="F157" s="29"/>
    </row>
    <row r="158" spans="6:6" x14ac:dyDescent="0.25">
      <c r="F158" s="29"/>
    </row>
    <row r="159" spans="6:6" x14ac:dyDescent="0.25">
      <c r="F159" s="29"/>
    </row>
    <row r="160" spans="6:6" x14ac:dyDescent="0.25">
      <c r="F160" s="29"/>
    </row>
    <row r="161" spans="6:6" x14ac:dyDescent="0.25">
      <c r="F161" s="29"/>
    </row>
    <row r="162" spans="6:6" x14ac:dyDescent="0.25">
      <c r="F162" s="29"/>
    </row>
    <row r="163" spans="6:6" x14ac:dyDescent="0.25">
      <c r="F163" s="29"/>
    </row>
    <row r="164" spans="6:6" x14ac:dyDescent="0.25">
      <c r="F164" s="29"/>
    </row>
    <row r="165" spans="6:6" x14ac:dyDescent="0.25">
      <c r="F165" s="29"/>
    </row>
    <row r="166" spans="6:6" x14ac:dyDescent="0.25">
      <c r="F166" s="29"/>
    </row>
    <row r="167" spans="6:6" x14ac:dyDescent="0.25">
      <c r="F167" s="29"/>
    </row>
    <row r="168" spans="6:6" x14ac:dyDescent="0.25">
      <c r="F168" s="29"/>
    </row>
    <row r="169" spans="6:6" x14ac:dyDescent="0.25">
      <c r="F169" s="29"/>
    </row>
    <row r="170" spans="6:6" x14ac:dyDescent="0.25">
      <c r="F170" s="29"/>
    </row>
    <row r="171" spans="6:6" x14ac:dyDescent="0.25">
      <c r="F171" s="29"/>
    </row>
    <row r="172" spans="6:6" x14ac:dyDescent="0.25">
      <c r="F172" s="29"/>
    </row>
    <row r="173" spans="6:6" x14ac:dyDescent="0.25">
      <c r="F173" s="29"/>
    </row>
    <row r="174" spans="6:6" x14ac:dyDescent="0.25">
      <c r="F174" s="29"/>
    </row>
    <row r="175" spans="6:6" x14ac:dyDescent="0.25">
      <c r="F175" s="29"/>
    </row>
    <row r="176" spans="6:6" x14ac:dyDescent="0.25">
      <c r="F176" s="29"/>
    </row>
    <row r="177" spans="6:6" x14ac:dyDescent="0.25">
      <c r="F177" s="29"/>
    </row>
    <row r="178" spans="6:6" x14ac:dyDescent="0.25">
      <c r="F178" s="29"/>
    </row>
    <row r="179" spans="6:6" x14ac:dyDescent="0.25">
      <c r="F179" s="29"/>
    </row>
    <row r="180" spans="6:6" x14ac:dyDescent="0.25">
      <c r="F180" s="29"/>
    </row>
    <row r="181" spans="6:6" x14ac:dyDescent="0.25">
      <c r="F181" s="29"/>
    </row>
    <row r="182" spans="6:6" x14ac:dyDescent="0.25">
      <c r="F182" s="29"/>
    </row>
    <row r="183" spans="6:6" x14ac:dyDescent="0.25">
      <c r="F183" s="29"/>
    </row>
    <row r="184" spans="6:6" x14ac:dyDescent="0.25">
      <c r="F184" s="29"/>
    </row>
    <row r="185" spans="6:6" x14ac:dyDescent="0.25">
      <c r="F185" s="29"/>
    </row>
    <row r="186" spans="6:6" x14ac:dyDescent="0.25">
      <c r="F186" s="29"/>
    </row>
    <row r="187" spans="6:6" x14ac:dyDescent="0.25">
      <c r="F187" s="29"/>
    </row>
    <row r="188" spans="6:6" x14ac:dyDescent="0.25">
      <c r="F188" s="29"/>
    </row>
    <row r="189" spans="6:6" x14ac:dyDescent="0.25">
      <c r="F189" s="29"/>
    </row>
    <row r="190" spans="6:6" x14ac:dyDescent="0.25">
      <c r="F190" s="29"/>
    </row>
    <row r="191" spans="6:6" x14ac:dyDescent="0.25">
      <c r="F191" s="29"/>
    </row>
    <row r="192" spans="6:6" x14ac:dyDescent="0.25">
      <c r="F192" s="29"/>
    </row>
    <row r="193" spans="6:6" x14ac:dyDescent="0.25">
      <c r="F193" s="29"/>
    </row>
    <row r="194" spans="6:6" x14ac:dyDescent="0.25">
      <c r="F194" s="29"/>
    </row>
    <row r="195" spans="6:6" x14ac:dyDescent="0.25">
      <c r="F195" s="29"/>
    </row>
    <row r="196" spans="6:6" x14ac:dyDescent="0.25">
      <c r="F196" s="29"/>
    </row>
    <row r="197" spans="6:6" x14ac:dyDescent="0.25">
      <c r="F197" s="29"/>
    </row>
    <row r="198" spans="6:6" x14ac:dyDescent="0.25">
      <c r="F198" s="29"/>
    </row>
    <row r="199" spans="6:6" x14ac:dyDescent="0.25">
      <c r="F199" s="29"/>
    </row>
    <row r="200" spans="6:6" x14ac:dyDescent="0.25">
      <c r="F200" s="29"/>
    </row>
    <row r="201" spans="6:6" x14ac:dyDescent="0.25">
      <c r="F201" s="29"/>
    </row>
    <row r="202" spans="6:6" x14ac:dyDescent="0.25">
      <c r="F202" s="29"/>
    </row>
    <row r="203" spans="6:6" x14ac:dyDescent="0.25">
      <c r="F203" s="29"/>
    </row>
    <row r="204" spans="6:6" x14ac:dyDescent="0.25">
      <c r="F204" s="29"/>
    </row>
    <row r="205" spans="6:6" x14ac:dyDescent="0.25">
      <c r="F205" s="29"/>
    </row>
    <row r="206" spans="6:6" x14ac:dyDescent="0.25">
      <c r="F206" s="29"/>
    </row>
    <row r="207" spans="6:6" x14ac:dyDescent="0.25">
      <c r="F207" s="29"/>
    </row>
    <row r="208" spans="6:6" x14ac:dyDescent="0.25">
      <c r="F208" s="29"/>
    </row>
    <row r="209" spans="6:6" x14ac:dyDescent="0.25">
      <c r="F209" s="29"/>
    </row>
    <row r="210" spans="6:6" x14ac:dyDescent="0.25">
      <c r="F210" s="29"/>
    </row>
    <row r="211" spans="6:6" x14ac:dyDescent="0.25">
      <c r="F211" s="29"/>
    </row>
    <row r="212" spans="6:6" x14ac:dyDescent="0.25">
      <c r="F212" s="29"/>
    </row>
    <row r="213" spans="6:6" x14ac:dyDescent="0.25">
      <c r="F213" s="29"/>
    </row>
    <row r="214" spans="6:6" x14ac:dyDescent="0.25">
      <c r="F214" s="29"/>
    </row>
    <row r="215" spans="6:6" x14ac:dyDescent="0.25">
      <c r="F215" s="29"/>
    </row>
    <row r="216" spans="6:6" x14ac:dyDescent="0.25">
      <c r="F216" s="29"/>
    </row>
    <row r="217" spans="6:6" x14ac:dyDescent="0.25">
      <c r="F217" s="29"/>
    </row>
    <row r="218" spans="6:6" x14ac:dyDescent="0.25">
      <c r="F218" s="29"/>
    </row>
    <row r="219" spans="6:6" x14ac:dyDescent="0.25">
      <c r="F219" s="29"/>
    </row>
    <row r="220" spans="6:6" x14ac:dyDescent="0.25">
      <c r="F220" s="29"/>
    </row>
    <row r="221" spans="6:6" x14ac:dyDescent="0.25">
      <c r="F221" s="29"/>
    </row>
    <row r="222" spans="6:6" x14ac:dyDescent="0.25">
      <c r="F222" s="29"/>
    </row>
    <row r="223" spans="6:6" x14ac:dyDescent="0.25">
      <c r="F223" s="29"/>
    </row>
    <row r="224" spans="6:6" x14ac:dyDescent="0.25">
      <c r="F224" s="29"/>
    </row>
    <row r="225" spans="6:6" x14ac:dyDescent="0.25">
      <c r="F225" s="29"/>
    </row>
    <row r="226" spans="6:6" x14ac:dyDescent="0.25">
      <c r="F226" s="29"/>
    </row>
    <row r="227" spans="6:6" x14ac:dyDescent="0.25">
      <c r="F227" s="29"/>
    </row>
    <row r="228" spans="6:6" x14ac:dyDescent="0.25">
      <c r="F228" s="29"/>
    </row>
    <row r="229" spans="6:6" x14ac:dyDescent="0.25">
      <c r="F229" s="29"/>
    </row>
    <row r="230" spans="6:6" x14ac:dyDescent="0.25">
      <c r="F230" s="29"/>
    </row>
    <row r="231" spans="6:6" x14ac:dyDescent="0.25">
      <c r="F231" s="29"/>
    </row>
    <row r="232" spans="6:6" x14ac:dyDescent="0.25">
      <c r="F232" s="29"/>
    </row>
    <row r="233" spans="6:6" x14ac:dyDescent="0.25">
      <c r="F233" s="29"/>
    </row>
    <row r="234" spans="6:6" x14ac:dyDescent="0.25">
      <c r="F234" s="29"/>
    </row>
    <row r="235" spans="6:6" x14ac:dyDescent="0.25">
      <c r="F235" s="29"/>
    </row>
    <row r="236" spans="6:6" x14ac:dyDescent="0.25">
      <c r="F236" s="29"/>
    </row>
    <row r="237" spans="6:6" x14ac:dyDescent="0.25">
      <c r="F237" s="29"/>
    </row>
    <row r="238" spans="6:6" x14ac:dyDescent="0.25">
      <c r="F238" s="29"/>
    </row>
    <row r="239" spans="6:6" x14ac:dyDescent="0.25">
      <c r="F239" s="29"/>
    </row>
    <row r="240" spans="6:6" x14ac:dyDescent="0.25">
      <c r="F240" s="29"/>
    </row>
    <row r="241" spans="6:6" x14ac:dyDescent="0.25">
      <c r="F241" s="29"/>
    </row>
    <row r="242" spans="6:6" x14ac:dyDescent="0.25">
      <c r="F242" s="29"/>
    </row>
    <row r="243" spans="6:6" x14ac:dyDescent="0.25">
      <c r="F243" s="29"/>
    </row>
    <row r="244" spans="6:6" x14ac:dyDescent="0.25">
      <c r="F244" s="29"/>
    </row>
    <row r="245" spans="6:6" x14ac:dyDescent="0.25">
      <c r="F245" s="29"/>
    </row>
    <row r="246" spans="6:6" x14ac:dyDescent="0.25">
      <c r="F246" s="29"/>
    </row>
    <row r="247" spans="6:6" x14ac:dyDescent="0.25">
      <c r="F247" s="29"/>
    </row>
    <row r="248" spans="6:6" x14ac:dyDescent="0.25">
      <c r="F248" s="29"/>
    </row>
    <row r="249" spans="6:6" x14ac:dyDescent="0.25">
      <c r="F249" s="29"/>
    </row>
    <row r="250" spans="6:6" x14ac:dyDescent="0.25">
      <c r="F250" s="29"/>
    </row>
    <row r="251" spans="6:6" x14ac:dyDescent="0.25">
      <c r="F251" s="29"/>
    </row>
    <row r="252" spans="6:6" x14ac:dyDescent="0.25">
      <c r="F252" s="29"/>
    </row>
    <row r="253" spans="6:6" x14ac:dyDescent="0.25">
      <c r="F253" s="29"/>
    </row>
    <row r="254" spans="6:6" x14ac:dyDescent="0.25">
      <c r="F254" s="29"/>
    </row>
    <row r="255" spans="6:6" x14ac:dyDescent="0.25">
      <c r="F255" s="29"/>
    </row>
    <row r="256" spans="6:6" x14ac:dyDescent="0.25">
      <c r="F256" s="29"/>
    </row>
    <row r="257" spans="6:6" x14ac:dyDescent="0.25">
      <c r="F257" s="29"/>
    </row>
    <row r="258" spans="6:6" x14ac:dyDescent="0.25">
      <c r="F258" s="29"/>
    </row>
    <row r="259" spans="6:6" x14ac:dyDescent="0.25">
      <c r="F259" s="29"/>
    </row>
    <row r="260" spans="6:6" x14ac:dyDescent="0.25">
      <c r="F260" s="29"/>
    </row>
    <row r="261" spans="6:6" x14ac:dyDescent="0.25">
      <c r="F261" s="29"/>
    </row>
    <row r="262" spans="6:6" x14ac:dyDescent="0.25">
      <c r="F262" s="29"/>
    </row>
    <row r="263" spans="6:6" x14ac:dyDescent="0.25">
      <c r="F263" s="29"/>
    </row>
    <row r="264" spans="6:6" x14ac:dyDescent="0.25">
      <c r="F264" s="29"/>
    </row>
    <row r="265" spans="6:6" x14ac:dyDescent="0.25">
      <c r="F265" s="29"/>
    </row>
    <row r="266" spans="6:6" x14ac:dyDescent="0.25">
      <c r="F266" s="29"/>
    </row>
    <row r="267" spans="6:6" x14ac:dyDescent="0.25">
      <c r="F267" s="29"/>
    </row>
    <row r="268" spans="6:6" x14ac:dyDescent="0.25">
      <c r="F268" s="29"/>
    </row>
    <row r="269" spans="6:6" x14ac:dyDescent="0.25">
      <c r="F269" s="29"/>
    </row>
    <row r="270" spans="6:6" x14ac:dyDescent="0.25">
      <c r="F270" s="29"/>
    </row>
    <row r="271" spans="6:6" x14ac:dyDescent="0.25">
      <c r="F271" s="29"/>
    </row>
    <row r="272" spans="6:6" x14ac:dyDescent="0.25">
      <c r="F272" s="29"/>
    </row>
    <row r="273" spans="6:6" x14ac:dyDescent="0.25">
      <c r="F273" s="29"/>
    </row>
    <row r="274" spans="6:6" x14ac:dyDescent="0.25">
      <c r="F274" s="29"/>
    </row>
    <row r="275" spans="6:6" x14ac:dyDescent="0.25">
      <c r="F275" s="29"/>
    </row>
    <row r="276" spans="6:6" x14ac:dyDescent="0.25">
      <c r="F276" s="29"/>
    </row>
    <row r="277" spans="6:6" x14ac:dyDescent="0.25">
      <c r="F277" s="29"/>
    </row>
    <row r="278" spans="6:6" x14ac:dyDescent="0.25">
      <c r="F278" s="29"/>
    </row>
    <row r="279" spans="6:6" x14ac:dyDescent="0.25">
      <c r="F279" s="29"/>
    </row>
    <row r="280" spans="6:6" x14ac:dyDescent="0.25">
      <c r="F280" s="29"/>
    </row>
    <row r="281" spans="6:6" x14ac:dyDescent="0.25">
      <c r="F281" s="29"/>
    </row>
    <row r="282" spans="6:6" x14ac:dyDescent="0.25">
      <c r="F282" s="29"/>
    </row>
    <row r="283" spans="6:6" x14ac:dyDescent="0.25">
      <c r="F283" s="29"/>
    </row>
    <row r="284" spans="6:6" x14ac:dyDescent="0.25">
      <c r="F284" s="29"/>
    </row>
    <row r="285" spans="6:6" x14ac:dyDescent="0.25">
      <c r="F285" s="29"/>
    </row>
    <row r="286" spans="6:6" x14ac:dyDescent="0.25">
      <c r="F286" s="29"/>
    </row>
    <row r="287" spans="6:6" x14ac:dyDescent="0.25">
      <c r="F287" s="29"/>
    </row>
    <row r="288" spans="6:6" x14ac:dyDescent="0.25">
      <c r="F288" s="29"/>
    </row>
    <row r="289" spans="6:6" x14ac:dyDescent="0.25">
      <c r="F289" s="29"/>
    </row>
    <row r="290" spans="6:6" x14ac:dyDescent="0.25">
      <c r="F290" s="29"/>
    </row>
    <row r="291" spans="6:6" x14ac:dyDescent="0.25">
      <c r="F291" s="29"/>
    </row>
    <row r="292" spans="6:6" x14ac:dyDescent="0.25">
      <c r="F292" s="29"/>
    </row>
    <row r="293" spans="6:6" x14ac:dyDescent="0.25">
      <c r="F293" s="29"/>
    </row>
    <row r="294" spans="6:6" x14ac:dyDescent="0.25">
      <c r="F294" s="29"/>
    </row>
    <row r="295" spans="6:6" x14ac:dyDescent="0.25">
      <c r="F295" s="29"/>
    </row>
    <row r="296" spans="6:6" x14ac:dyDescent="0.25">
      <c r="F296" s="29"/>
    </row>
    <row r="297" spans="6:6" x14ac:dyDescent="0.25">
      <c r="F297" s="29"/>
    </row>
    <row r="298" spans="6:6" x14ac:dyDescent="0.25">
      <c r="F298" s="29"/>
    </row>
    <row r="299" spans="6:6" x14ac:dyDescent="0.25">
      <c r="F299" s="29"/>
    </row>
    <row r="300" spans="6:6" x14ac:dyDescent="0.25">
      <c r="F300" s="29"/>
    </row>
    <row r="301" spans="6:6" x14ac:dyDescent="0.25">
      <c r="F301" s="29"/>
    </row>
    <row r="302" spans="6:6" x14ac:dyDescent="0.25">
      <c r="F302" s="29"/>
    </row>
    <row r="303" spans="6:6" x14ac:dyDescent="0.25">
      <c r="F303" s="29"/>
    </row>
    <row r="304" spans="6:6" x14ac:dyDescent="0.25">
      <c r="F304" s="29"/>
    </row>
    <row r="305" spans="6:6" x14ac:dyDescent="0.25">
      <c r="F305" s="29"/>
    </row>
    <row r="306" spans="6:6" x14ac:dyDescent="0.25">
      <c r="F306" s="29"/>
    </row>
    <row r="307" spans="6:6" x14ac:dyDescent="0.25">
      <c r="F307" s="29"/>
    </row>
    <row r="308" spans="6:6" x14ac:dyDescent="0.25">
      <c r="F308" s="29"/>
    </row>
    <row r="309" spans="6:6" x14ac:dyDescent="0.25">
      <c r="F309" s="29"/>
    </row>
    <row r="310" spans="6:6" x14ac:dyDescent="0.25">
      <c r="F310" s="29"/>
    </row>
    <row r="311" spans="6:6" x14ac:dyDescent="0.25">
      <c r="F311" s="29"/>
    </row>
    <row r="312" spans="6:6" x14ac:dyDescent="0.25">
      <c r="F312" s="29"/>
    </row>
    <row r="313" spans="6:6" x14ac:dyDescent="0.25">
      <c r="F313" s="29"/>
    </row>
    <row r="314" spans="6:6" x14ac:dyDescent="0.25">
      <c r="F314" s="29"/>
    </row>
    <row r="315" spans="6:6" x14ac:dyDescent="0.25">
      <c r="F315" s="29"/>
    </row>
    <row r="316" spans="6:6" x14ac:dyDescent="0.25">
      <c r="F316" s="29"/>
    </row>
    <row r="317" spans="6:6" x14ac:dyDescent="0.25">
      <c r="F317" s="29"/>
    </row>
    <row r="318" spans="6:6" x14ac:dyDescent="0.25">
      <c r="F318" s="29"/>
    </row>
    <row r="319" spans="6:6" x14ac:dyDescent="0.25">
      <c r="F319" s="29"/>
    </row>
    <row r="320" spans="6:6" x14ac:dyDescent="0.25">
      <c r="F320" s="29"/>
    </row>
    <row r="321" spans="6:6" x14ac:dyDescent="0.25">
      <c r="F321" s="29"/>
    </row>
    <row r="322" spans="6:6" x14ac:dyDescent="0.25">
      <c r="F322" s="29"/>
    </row>
    <row r="323" spans="6:6" x14ac:dyDescent="0.25">
      <c r="F323" s="29"/>
    </row>
    <row r="324" spans="6:6" x14ac:dyDescent="0.25">
      <c r="F324" s="29"/>
    </row>
    <row r="325" spans="6:6" x14ac:dyDescent="0.25">
      <c r="F325" s="29"/>
    </row>
    <row r="326" spans="6:6" x14ac:dyDescent="0.25">
      <c r="F326" s="29"/>
    </row>
    <row r="327" spans="6:6" x14ac:dyDescent="0.25">
      <c r="F327" s="29"/>
    </row>
    <row r="328" spans="6:6" x14ac:dyDescent="0.25">
      <c r="F328" s="29"/>
    </row>
    <row r="329" spans="6:6" x14ac:dyDescent="0.25">
      <c r="F329" s="29"/>
    </row>
    <row r="330" spans="6:6" x14ac:dyDescent="0.25">
      <c r="F330" s="29"/>
    </row>
    <row r="331" spans="6:6" x14ac:dyDescent="0.25">
      <c r="F331" s="29"/>
    </row>
    <row r="332" spans="6:6" x14ac:dyDescent="0.25">
      <c r="F332" s="29"/>
    </row>
    <row r="333" spans="6:6" x14ac:dyDescent="0.25">
      <c r="F333" s="29"/>
    </row>
    <row r="334" spans="6:6" x14ac:dyDescent="0.25">
      <c r="F334" s="29"/>
    </row>
    <row r="335" spans="6:6" x14ac:dyDescent="0.25">
      <c r="F335" s="29"/>
    </row>
    <row r="336" spans="6:6" x14ac:dyDescent="0.25">
      <c r="F336" s="29"/>
    </row>
    <row r="337" spans="6:6" x14ac:dyDescent="0.25">
      <c r="F337" s="29"/>
    </row>
    <row r="338" spans="6:6" x14ac:dyDescent="0.25">
      <c r="F338" s="29"/>
    </row>
    <row r="339" spans="6:6" x14ac:dyDescent="0.25">
      <c r="F339" s="29"/>
    </row>
    <row r="340" spans="6:6" x14ac:dyDescent="0.25">
      <c r="F340" s="29"/>
    </row>
    <row r="341" spans="6:6" x14ac:dyDescent="0.25">
      <c r="F341" s="29"/>
    </row>
    <row r="342" spans="6:6" x14ac:dyDescent="0.25">
      <c r="F342" s="29"/>
    </row>
    <row r="343" spans="6:6" x14ac:dyDescent="0.25">
      <c r="F343" s="29"/>
    </row>
    <row r="344" spans="6:6" x14ac:dyDescent="0.25">
      <c r="F344" s="29"/>
    </row>
    <row r="345" spans="6:6" x14ac:dyDescent="0.25">
      <c r="F345" s="29"/>
    </row>
    <row r="346" spans="6:6" x14ac:dyDescent="0.25">
      <c r="F346" s="29"/>
    </row>
    <row r="347" spans="6:6" x14ac:dyDescent="0.25">
      <c r="F347" s="29"/>
    </row>
    <row r="348" spans="6:6" x14ac:dyDescent="0.25">
      <c r="F348" s="29"/>
    </row>
    <row r="349" spans="6:6" x14ac:dyDescent="0.25">
      <c r="F349" s="29"/>
    </row>
    <row r="350" spans="6:6" x14ac:dyDescent="0.25">
      <c r="F350" s="29"/>
    </row>
    <row r="351" spans="6:6" x14ac:dyDescent="0.25">
      <c r="F351" s="29"/>
    </row>
    <row r="352" spans="6:6" x14ac:dyDescent="0.25">
      <c r="F352" s="29"/>
    </row>
    <row r="353" spans="6:6" x14ac:dyDescent="0.25">
      <c r="F353" s="29"/>
    </row>
    <row r="354" spans="6:6" x14ac:dyDescent="0.25">
      <c r="F354" s="29"/>
    </row>
    <row r="355" spans="6:6" x14ac:dyDescent="0.25">
      <c r="F355" s="29"/>
    </row>
    <row r="356" spans="6:6" x14ac:dyDescent="0.25">
      <c r="F356" s="29"/>
    </row>
    <row r="357" spans="6:6" x14ac:dyDescent="0.25">
      <c r="F357" s="29"/>
    </row>
    <row r="358" spans="6:6" x14ac:dyDescent="0.25">
      <c r="F358" s="29"/>
    </row>
    <row r="359" spans="6:6" x14ac:dyDescent="0.25">
      <c r="F359" s="29"/>
    </row>
    <row r="360" spans="6:6" x14ac:dyDescent="0.25">
      <c r="F360" s="29"/>
    </row>
    <row r="361" spans="6:6" x14ac:dyDescent="0.25">
      <c r="F361" s="29"/>
    </row>
    <row r="362" spans="6:6" x14ac:dyDescent="0.25">
      <c r="F362" s="29"/>
    </row>
    <row r="363" spans="6:6" x14ac:dyDescent="0.25">
      <c r="F363" s="29"/>
    </row>
    <row r="364" spans="6:6" x14ac:dyDescent="0.25">
      <c r="F364" s="29"/>
    </row>
    <row r="365" spans="6:6" x14ac:dyDescent="0.25">
      <c r="F365" s="29"/>
    </row>
    <row r="366" spans="6:6" x14ac:dyDescent="0.25">
      <c r="F366" s="29"/>
    </row>
    <row r="367" spans="6:6" x14ac:dyDescent="0.25">
      <c r="F367" s="29"/>
    </row>
    <row r="368" spans="6:6" x14ac:dyDescent="0.25">
      <c r="F368" s="29"/>
    </row>
    <row r="369" spans="6:6" x14ac:dyDescent="0.25">
      <c r="F369" s="29"/>
    </row>
    <row r="370" spans="6:6" x14ac:dyDescent="0.25">
      <c r="F370" s="29"/>
    </row>
    <row r="371" spans="6:6" x14ac:dyDescent="0.25">
      <c r="F371" s="29"/>
    </row>
    <row r="372" spans="6:6" x14ac:dyDescent="0.25">
      <c r="F372" s="29"/>
    </row>
    <row r="373" spans="6:6" x14ac:dyDescent="0.25">
      <c r="F373" s="29"/>
    </row>
    <row r="374" spans="6:6" x14ac:dyDescent="0.25">
      <c r="F374" s="29"/>
    </row>
    <row r="375" spans="6:6" x14ac:dyDescent="0.25">
      <c r="F375" s="29"/>
    </row>
    <row r="376" spans="6:6" x14ac:dyDescent="0.25">
      <c r="F376" s="29"/>
    </row>
    <row r="377" spans="6:6" x14ac:dyDescent="0.25">
      <c r="F377" s="29"/>
    </row>
    <row r="378" spans="6:6" x14ac:dyDescent="0.25">
      <c r="F378" s="29"/>
    </row>
    <row r="379" spans="6:6" x14ac:dyDescent="0.25">
      <c r="F379" s="29"/>
    </row>
    <row r="380" spans="6:6" x14ac:dyDescent="0.25">
      <c r="F380" s="29"/>
    </row>
    <row r="381" spans="6:6" x14ac:dyDescent="0.25">
      <c r="F381" s="29"/>
    </row>
    <row r="382" spans="6:6" x14ac:dyDescent="0.25">
      <c r="F382" s="29"/>
    </row>
    <row r="383" spans="6:6" x14ac:dyDescent="0.25">
      <c r="F383" s="29"/>
    </row>
    <row r="384" spans="6:6" x14ac:dyDescent="0.25">
      <c r="F384" s="29"/>
    </row>
    <row r="385" spans="6:6" x14ac:dyDescent="0.25">
      <c r="F385" s="29"/>
    </row>
    <row r="386" spans="6:6" x14ac:dyDescent="0.25">
      <c r="F386" s="29"/>
    </row>
    <row r="387" spans="6:6" x14ac:dyDescent="0.25">
      <c r="F387" s="29"/>
    </row>
    <row r="388" spans="6:6" x14ac:dyDescent="0.25">
      <c r="F388" s="29"/>
    </row>
    <row r="389" spans="6:6" x14ac:dyDescent="0.25">
      <c r="F389" s="29"/>
    </row>
    <row r="390" spans="6:6" x14ac:dyDescent="0.25">
      <c r="F390" s="29"/>
    </row>
    <row r="391" spans="6:6" x14ac:dyDescent="0.25">
      <c r="F391" s="29"/>
    </row>
    <row r="392" spans="6:6" x14ac:dyDescent="0.25">
      <c r="F392" s="29"/>
    </row>
    <row r="393" spans="6:6" x14ac:dyDescent="0.25">
      <c r="F393" s="29"/>
    </row>
    <row r="394" spans="6:6" x14ac:dyDescent="0.25">
      <c r="F394" s="29"/>
    </row>
    <row r="395" spans="6:6" x14ac:dyDescent="0.25">
      <c r="F395" s="29"/>
    </row>
    <row r="396" spans="6:6" x14ac:dyDescent="0.25">
      <c r="F396" s="29"/>
    </row>
    <row r="397" spans="6:6" x14ac:dyDescent="0.25">
      <c r="F397" s="29"/>
    </row>
    <row r="398" spans="6:6" x14ac:dyDescent="0.25">
      <c r="F398" s="29"/>
    </row>
    <row r="399" spans="6:6" x14ac:dyDescent="0.25">
      <c r="F399" s="29"/>
    </row>
    <row r="400" spans="6:6" x14ac:dyDescent="0.25">
      <c r="F400" s="29"/>
    </row>
    <row r="401" spans="6:6" x14ac:dyDescent="0.25">
      <c r="F401" s="29"/>
    </row>
    <row r="402" spans="6:6" x14ac:dyDescent="0.25">
      <c r="F402" s="29"/>
    </row>
    <row r="403" spans="6:6" x14ac:dyDescent="0.25">
      <c r="F403" s="29"/>
    </row>
    <row r="404" spans="6:6" x14ac:dyDescent="0.25">
      <c r="F404" s="29"/>
    </row>
    <row r="405" spans="6:6" x14ac:dyDescent="0.25">
      <c r="F405" s="29"/>
    </row>
    <row r="406" spans="6:6" x14ac:dyDescent="0.25">
      <c r="F406" s="29"/>
    </row>
    <row r="407" spans="6:6" x14ac:dyDescent="0.25">
      <c r="F407" s="29"/>
    </row>
    <row r="408" spans="6:6" x14ac:dyDescent="0.25">
      <c r="F408" s="29"/>
    </row>
    <row r="409" spans="6:6" x14ac:dyDescent="0.25">
      <c r="F409" s="29"/>
    </row>
    <row r="410" spans="6:6" x14ac:dyDescent="0.25">
      <c r="F410" s="29"/>
    </row>
    <row r="411" spans="6:6" x14ac:dyDescent="0.25">
      <c r="F411" s="29"/>
    </row>
    <row r="412" spans="6:6" x14ac:dyDescent="0.25">
      <c r="F412" s="29"/>
    </row>
    <row r="413" spans="6:6" x14ac:dyDescent="0.25">
      <c r="F413" s="29"/>
    </row>
    <row r="414" spans="6:6" x14ac:dyDescent="0.25">
      <c r="F414" s="29"/>
    </row>
    <row r="415" spans="6:6" x14ac:dyDescent="0.25">
      <c r="F415" s="29"/>
    </row>
    <row r="416" spans="6:6" x14ac:dyDescent="0.25">
      <c r="F416" s="29"/>
    </row>
    <row r="417" spans="6:6" x14ac:dyDescent="0.25">
      <c r="F417" s="29"/>
    </row>
    <row r="418" spans="6:6" x14ac:dyDescent="0.25">
      <c r="F418" s="29"/>
    </row>
    <row r="419" spans="6:6" x14ac:dyDescent="0.25">
      <c r="F419" s="29"/>
    </row>
    <row r="420" spans="6:6" x14ac:dyDescent="0.25">
      <c r="F420" s="29"/>
    </row>
    <row r="421" spans="6:6" x14ac:dyDescent="0.25">
      <c r="F421" s="29"/>
    </row>
    <row r="422" spans="6:6" x14ac:dyDescent="0.25">
      <c r="F422" s="29"/>
    </row>
    <row r="423" spans="6:6" x14ac:dyDescent="0.25">
      <c r="F423" s="29"/>
    </row>
    <row r="424" spans="6:6" x14ac:dyDescent="0.25">
      <c r="F424" s="29"/>
    </row>
    <row r="425" spans="6:6" x14ac:dyDescent="0.25">
      <c r="F425" s="29"/>
    </row>
    <row r="426" spans="6:6" x14ac:dyDescent="0.25">
      <c r="F426" s="29"/>
    </row>
    <row r="427" spans="6:6" x14ac:dyDescent="0.25">
      <c r="F427" s="29"/>
    </row>
    <row r="428" spans="6:6" x14ac:dyDescent="0.25">
      <c r="F428" s="29"/>
    </row>
    <row r="429" spans="6:6" x14ac:dyDescent="0.25">
      <c r="F429" s="29"/>
    </row>
    <row r="430" spans="6:6" x14ac:dyDescent="0.25">
      <c r="F430" s="29"/>
    </row>
    <row r="431" spans="6:6" x14ac:dyDescent="0.25">
      <c r="F431" s="29"/>
    </row>
    <row r="432" spans="6:6" x14ac:dyDescent="0.25">
      <c r="F432" s="29"/>
    </row>
    <row r="433" spans="6:6" x14ac:dyDescent="0.25">
      <c r="F433" s="29"/>
    </row>
    <row r="434" spans="6:6" x14ac:dyDescent="0.25">
      <c r="F434" s="29"/>
    </row>
    <row r="435" spans="6:6" x14ac:dyDescent="0.25">
      <c r="F435" s="29"/>
    </row>
    <row r="436" spans="6:6" x14ac:dyDescent="0.25">
      <c r="F436" s="29"/>
    </row>
    <row r="437" spans="6:6" x14ac:dyDescent="0.25">
      <c r="F437" s="29"/>
    </row>
    <row r="438" spans="6:6" x14ac:dyDescent="0.25">
      <c r="F438" s="29"/>
    </row>
    <row r="439" spans="6:6" x14ac:dyDescent="0.25">
      <c r="F439" s="29"/>
    </row>
    <row r="440" spans="6:6" x14ac:dyDescent="0.25">
      <c r="F440" s="29"/>
    </row>
    <row r="441" spans="6:6" x14ac:dyDescent="0.25">
      <c r="F441" s="29"/>
    </row>
    <row r="442" spans="6:6" x14ac:dyDescent="0.25">
      <c r="F442" s="29"/>
    </row>
    <row r="443" spans="6:6" x14ac:dyDescent="0.25">
      <c r="F443" s="29"/>
    </row>
    <row r="444" spans="6:6" x14ac:dyDescent="0.25">
      <c r="F444" s="29"/>
    </row>
    <row r="445" spans="6:6" x14ac:dyDescent="0.25">
      <c r="F445" s="29"/>
    </row>
    <row r="446" spans="6:6" x14ac:dyDescent="0.25">
      <c r="F446" s="29"/>
    </row>
    <row r="447" spans="6:6" x14ac:dyDescent="0.25">
      <c r="F447" s="29"/>
    </row>
    <row r="448" spans="6:6" x14ac:dyDescent="0.25">
      <c r="F448" s="29"/>
    </row>
    <row r="449" spans="6:6" x14ac:dyDescent="0.25">
      <c r="F449" s="29"/>
    </row>
    <row r="450" spans="6:6" x14ac:dyDescent="0.25">
      <c r="F450" s="29"/>
    </row>
    <row r="451" spans="6:6" x14ac:dyDescent="0.25">
      <c r="F451" s="29"/>
    </row>
    <row r="452" spans="6:6" x14ac:dyDescent="0.25">
      <c r="F452" s="29"/>
    </row>
    <row r="453" spans="6:6" x14ac:dyDescent="0.25">
      <c r="F453" s="29"/>
    </row>
    <row r="454" spans="6:6" x14ac:dyDescent="0.25">
      <c r="F454" s="29"/>
    </row>
    <row r="455" spans="6:6" x14ac:dyDescent="0.25">
      <c r="F455" s="29"/>
    </row>
    <row r="456" spans="6:6" x14ac:dyDescent="0.25">
      <c r="F456" s="29"/>
    </row>
    <row r="457" spans="6:6" x14ac:dyDescent="0.25">
      <c r="F457" s="29"/>
    </row>
    <row r="458" spans="6:6" x14ac:dyDescent="0.25">
      <c r="F458" s="29"/>
    </row>
    <row r="459" spans="6:6" x14ac:dyDescent="0.25">
      <c r="F459" s="29"/>
    </row>
    <row r="460" spans="6:6" x14ac:dyDescent="0.25">
      <c r="F460" s="29"/>
    </row>
    <row r="461" spans="6:6" x14ac:dyDescent="0.25">
      <c r="F461" s="29"/>
    </row>
    <row r="462" spans="6:6" x14ac:dyDescent="0.25">
      <c r="F462" s="29"/>
    </row>
    <row r="463" spans="6:6" x14ac:dyDescent="0.25">
      <c r="F463" s="29"/>
    </row>
    <row r="464" spans="6:6" x14ac:dyDescent="0.25">
      <c r="F464" s="29"/>
    </row>
    <row r="465" spans="6:6" x14ac:dyDescent="0.25">
      <c r="F465" s="29"/>
    </row>
    <row r="466" spans="6:6" x14ac:dyDescent="0.25">
      <c r="F466" s="29"/>
    </row>
    <row r="467" spans="6:6" x14ac:dyDescent="0.25">
      <c r="F467" s="29"/>
    </row>
    <row r="468" spans="6:6" x14ac:dyDescent="0.25">
      <c r="F468" s="29"/>
    </row>
    <row r="469" spans="6:6" x14ac:dyDescent="0.25">
      <c r="F469" s="29"/>
    </row>
    <row r="470" spans="6:6" x14ac:dyDescent="0.25">
      <c r="F470" s="29"/>
    </row>
    <row r="471" spans="6:6" x14ac:dyDescent="0.25">
      <c r="F471" s="29"/>
    </row>
    <row r="472" spans="6:6" x14ac:dyDescent="0.25">
      <c r="F472" s="29"/>
    </row>
    <row r="473" spans="6:6" x14ac:dyDescent="0.25">
      <c r="F473" s="29"/>
    </row>
    <row r="474" spans="6:6" x14ac:dyDescent="0.25">
      <c r="F474" s="29"/>
    </row>
    <row r="475" spans="6:6" x14ac:dyDescent="0.25">
      <c r="F475" s="29"/>
    </row>
    <row r="476" spans="6:6" x14ac:dyDescent="0.25">
      <c r="F476" s="29"/>
    </row>
    <row r="477" spans="6:6" x14ac:dyDescent="0.25">
      <c r="F477" s="29"/>
    </row>
    <row r="478" spans="6:6" x14ac:dyDescent="0.25">
      <c r="F478" s="29"/>
    </row>
    <row r="479" spans="6:6" x14ac:dyDescent="0.25">
      <c r="F479" s="29"/>
    </row>
    <row r="480" spans="6:6" x14ac:dyDescent="0.25">
      <c r="F480" s="29"/>
    </row>
    <row r="481" spans="6:6" x14ac:dyDescent="0.25">
      <c r="F481" s="29"/>
    </row>
    <row r="482" spans="6:6" x14ac:dyDescent="0.25">
      <c r="F482" s="29"/>
    </row>
    <row r="483" spans="6:6" x14ac:dyDescent="0.25">
      <c r="F483" s="29"/>
    </row>
    <row r="484" spans="6:6" x14ac:dyDescent="0.25">
      <c r="F484" s="29"/>
    </row>
    <row r="485" spans="6:6" x14ac:dyDescent="0.25">
      <c r="F485" s="29"/>
    </row>
    <row r="486" spans="6:6" x14ac:dyDescent="0.25">
      <c r="F486" s="29"/>
    </row>
    <row r="487" spans="6:6" x14ac:dyDescent="0.25">
      <c r="F487" s="29"/>
    </row>
    <row r="488" spans="6:6" x14ac:dyDescent="0.25">
      <c r="F488" s="29"/>
    </row>
    <row r="489" spans="6:6" x14ac:dyDescent="0.25">
      <c r="F489" s="29"/>
    </row>
    <row r="490" spans="6:6" x14ac:dyDescent="0.25">
      <c r="F490" s="29"/>
    </row>
    <row r="491" spans="6:6" x14ac:dyDescent="0.25">
      <c r="F491" s="29"/>
    </row>
    <row r="492" spans="6:6" x14ac:dyDescent="0.25">
      <c r="F492" s="29"/>
    </row>
    <row r="493" spans="6:6" x14ac:dyDescent="0.25">
      <c r="F493" s="29"/>
    </row>
    <row r="494" spans="6:6" x14ac:dyDescent="0.25">
      <c r="F494" s="29"/>
    </row>
    <row r="495" spans="6:6" x14ac:dyDescent="0.25">
      <c r="F495" s="29"/>
    </row>
    <row r="496" spans="6:6" x14ac:dyDescent="0.25">
      <c r="F496" s="29"/>
    </row>
    <row r="497" spans="6:6" x14ac:dyDescent="0.25">
      <c r="F497" s="29"/>
    </row>
    <row r="498" spans="6:6" x14ac:dyDescent="0.25">
      <c r="F498" s="29"/>
    </row>
    <row r="499" spans="6:6" x14ac:dyDescent="0.25">
      <c r="F499" s="29"/>
    </row>
    <row r="500" spans="6:6" x14ac:dyDescent="0.25">
      <c r="F500" s="29"/>
    </row>
    <row r="501" spans="6:6" x14ac:dyDescent="0.25">
      <c r="F501" s="29"/>
    </row>
    <row r="502" spans="6:6" x14ac:dyDescent="0.25">
      <c r="F502" s="29"/>
    </row>
    <row r="503" spans="6:6" x14ac:dyDescent="0.25">
      <c r="F503" s="29"/>
    </row>
    <row r="504" spans="6:6" x14ac:dyDescent="0.25">
      <c r="F504" s="29"/>
    </row>
    <row r="505" spans="6:6" x14ac:dyDescent="0.25">
      <c r="F505" s="29"/>
    </row>
    <row r="506" spans="6:6" x14ac:dyDescent="0.25">
      <c r="F506" s="29"/>
    </row>
    <row r="507" spans="6:6" x14ac:dyDescent="0.25">
      <c r="F507" s="29"/>
    </row>
    <row r="508" spans="6:6" x14ac:dyDescent="0.25">
      <c r="F508" s="29"/>
    </row>
    <row r="509" spans="6:6" x14ac:dyDescent="0.25">
      <c r="F509" s="29"/>
    </row>
    <row r="510" spans="6:6" x14ac:dyDescent="0.25">
      <c r="F510" s="29"/>
    </row>
    <row r="511" spans="6:6" x14ac:dyDescent="0.25">
      <c r="F511" s="29"/>
    </row>
    <row r="512" spans="6:6" x14ac:dyDescent="0.25">
      <c r="F512" s="29"/>
    </row>
    <row r="513" spans="6:6" x14ac:dyDescent="0.25">
      <c r="F513" s="29"/>
    </row>
    <row r="514" spans="6:6" x14ac:dyDescent="0.25">
      <c r="F514" s="29"/>
    </row>
    <row r="515" spans="6:6" x14ac:dyDescent="0.25">
      <c r="F515" s="29"/>
    </row>
    <row r="516" spans="6:6" x14ac:dyDescent="0.25">
      <c r="F516" s="29"/>
    </row>
    <row r="517" spans="6:6" x14ac:dyDescent="0.25">
      <c r="F517" s="29"/>
    </row>
    <row r="518" spans="6:6" x14ac:dyDescent="0.25">
      <c r="F518" s="29"/>
    </row>
    <row r="519" spans="6:6" x14ac:dyDescent="0.25">
      <c r="F519" s="29"/>
    </row>
    <row r="520" spans="6:6" x14ac:dyDescent="0.25">
      <c r="F520" s="29"/>
    </row>
    <row r="521" spans="6:6" x14ac:dyDescent="0.25">
      <c r="F521" s="29"/>
    </row>
    <row r="522" spans="6:6" x14ac:dyDescent="0.25">
      <c r="F522" s="29"/>
    </row>
    <row r="523" spans="6:6" x14ac:dyDescent="0.25">
      <c r="F523" s="29"/>
    </row>
    <row r="524" spans="6:6" x14ac:dyDescent="0.25">
      <c r="F524" s="29"/>
    </row>
    <row r="525" spans="6:6" x14ac:dyDescent="0.25">
      <c r="F525" s="29"/>
    </row>
    <row r="526" spans="6:6" x14ac:dyDescent="0.25">
      <c r="F526" s="29"/>
    </row>
    <row r="527" spans="6:6" x14ac:dyDescent="0.25">
      <c r="F527" s="29"/>
    </row>
    <row r="528" spans="6:6" x14ac:dyDescent="0.25">
      <c r="F528" s="29"/>
    </row>
    <row r="529" spans="6:6" x14ac:dyDescent="0.25">
      <c r="F529" s="29"/>
    </row>
    <row r="530" spans="6:6" x14ac:dyDescent="0.25">
      <c r="F530" s="29"/>
    </row>
    <row r="531" spans="6:6" x14ac:dyDescent="0.25">
      <c r="F531" s="29"/>
    </row>
    <row r="532" spans="6:6" x14ac:dyDescent="0.25">
      <c r="F532" s="29"/>
    </row>
    <row r="533" spans="6:6" x14ac:dyDescent="0.25">
      <c r="F533" s="29"/>
    </row>
    <row r="534" spans="6:6" x14ac:dyDescent="0.25">
      <c r="F534" s="29"/>
    </row>
    <row r="535" spans="6:6" x14ac:dyDescent="0.25">
      <c r="F535" s="29"/>
    </row>
    <row r="536" spans="6:6" x14ac:dyDescent="0.25">
      <c r="F536" s="29"/>
    </row>
    <row r="537" spans="6:6" x14ac:dyDescent="0.25">
      <c r="F537" s="29"/>
    </row>
    <row r="538" spans="6:6" x14ac:dyDescent="0.25">
      <c r="F538" s="29"/>
    </row>
    <row r="539" spans="6:6" x14ac:dyDescent="0.25">
      <c r="F539" s="29"/>
    </row>
    <row r="540" spans="6:6" x14ac:dyDescent="0.25">
      <c r="F540" s="29"/>
    </row>
    <row r="541" spans="6:6" x14ac:dyDescent="0.25">
      <c r="F541" s="29"/>
    </row>
    <row r="542" spans="6:6" x14ac:dyDescent="0.25">
      <c r="F542" s="29"/>
    </row>
    <row r="543" spans="6:6" x14ac:dyDescent="0.25">
      <c r="F543" s="29"/>
    </row>
    <row r="544" spans="6:6" x14ac:dyDescent="0.25">
      <c r="F544" s="29"/>
    </row>
    <row r="545" spans="6:6" x14ac:dyDescent="0.25">
      <c r="F545" s="29"/>
    </row>
    <row r="546" spans="6:6" x14ac:dyDescent="0.25">
      <c r="F546" s="29"/>
    </row>
    <row r="547" spans="6:6" x14ac:dyDescent="0.25">
      <c r="F547" s="29"/>
    </row>
    <row r="548" spans="6:6" x14ac:dyDescent="0.25">
      <c r="F548" s="29"/>
    </row>
    <row r="549" spans="6:6" x14ac:dyDescent="0.25">
      <c r="F549" s="29"/>
    </row>
    <row r="550" spans="6:6" x14ac:dyDescent="0.25">
      <c r="F550" s="29"/>
    </row>
    <row r="551" spans="6:6" x14ac:dyDescent="0.25">
      <c r="F551" s="29"/>
    </row>
    <row r="552" spans="6:6" x14ac:dyDescent="0.25">
      <c r="F552" s="29"/>
    </row>
    <row r="553" spans="6:6" x14ac:dyDescent="0.25">
      <c r="F553" s="29"/>
    </row>
    <row r="554" spans="6:6" x14ac:dyDescent="0.25">
      <c r="F554" s="29"/>
    </row>
    <row r="555" spans="6:6" x14ac:dyDescent="0.25">
      <c r="F555" s="29"/>
    </row>
    <row r="556" spans="6:6" x14ac:dyDescent="0.25">
      <c r="F556" s="29"/>
    </row>
    <row r="557" spans="6:6" x14ac:dyDescent="0.25">
      <c r="F557" s="29"/>
    </row>
    <row r="558" spans="6:6" x14ac:dyDescent="0.25">
      <c r="F558" s="29"/>
    </row>
    <row r="559" spans="6:6" x14ac:dyDescent="0.25">
      <c r="F559" s="29"/>
    </row>
    <row r="560" spans="6:6" x14ac:dyDescent="0.25">
      <c r="F560" s="29"/>
    </row>
    <row r="561" spans="6:6" x14ac:dyDescent="0.25">
      <c r="F561" s="29"/>
    </row>
    <row r="562" spans="6:6" x14ac:dyDescent="0.25">
      <c r="F562" s="29"/>
    </row>
    <row r="563" spans="6:6" x14ac:dyDescent="0.25">
      <c r="F563" s="29"/>
    </row>
    <row r="564" spans="6:6" x14ac:dyDescent="0.25">
      <c r="F564" s="29"/>
    </row>
    <row r="565" spans="6:6" x14ac:dyDescent="0.25">
      <c r="F565" s="29"/>
    </row>
    <row r="566" spans="6:6" x14ac:dyDescent="0.25">
      <c r="F566" s="29"/>
    </row>
    <row r="567" spans="6:6" x14ac:dyDescent="0.25">
      <c r="F567" s="29"/>
    </row>
    <row r="568" spans="6:6" x14ac:dyDescent="0.25">
      <c r="F568" s="29"/>
    </row>
    <row r="569" spans="6:6" x14ac:dyDescent="0.25">
      <c r="F569" s="29"/>
    </row>
    <row r="570" spans="6:6" x14ac:dyDescent="0.25">
      <c r="F570" s="29"/>
    </row>
    <row r="571" spans="6:6" x14ac:dyDescent="0.25">
      <c r="F571" s="29"/>
    </row>
    <row r="572" spans="6:6" x14ac:dyDescent="0.25">
      <c r="F572" s="29"/>
    </row>
    <row r="573" spans="6:6" x14ac:dyDescent="0.25">
      <c r="F573" s="29"/>
    </row>
    <row r="574" spans="6:6" x14ac:dyDescent="0.25">
      <c r="F574" s="29"/>
    </row>
    <row r="575" spans="6:6" x14ac:dyDescent="0.25">
      <c r="F575" s="29"/>
    </row>
    <row r="576" spans="6:6" x14ac:dyDescent="0.25">
      <c r="F576" s="29"/>
    </row>
    <row r="577" spans="6:6" x14ac:dyDescent="0.25">
      <c r="F577" s="29"/>
    </row>
    <row r="578" spans="6:6" x14ac:dyDescent="0.25">
      <c r="F578" s="29"/>
    </row>
    <row r="579" spans="6:6" x14ac:dyDescent="0.25">
      <c r="F579" s="29"/>
    </row>
    <row r="580" spans="6:6" x14ac:dyDescent="0.25">
      <c r="F580" s="29"/>
    </row>
    <row r="581" spans="6:6" x14ac:dyDescent="0.25">
      <c r="F581" s="29"/>
    </row>
    <row r="582" spans="6:6" x14ac:dyDescent="0.25">
      <c r="F582" s="29"/>
    </row>
    <row r="583" spans="6:6" x14ac:dyDescent="0.25">
      <c r="F583" s="29"/>
    </row>
    <row r="584" spans="6:6" x14ac:dyDescent="0.25">
      <c r="F584" s="29"/>
    </row>
    <row r="585" spans="6:6" x14ac:dyDescent="0.25">
      <c r="F585" s="29"/>
    </row>
    <row r="586" spans="6:6" x14ac:dyDescent="0.25">
      <c r="F586" s="29"/>
    </row>
    <row r="587" spans="6:6" x14ac:dyDescent="0.25">
      <c r="F587" s="29"/>
    </row>
    <row r="588" spans="6:6" x14ac:dyDescent="0.25">
      <c r="F588" s="29"/>
    </row>
    <row r="589" spans="6:6" x14ac:dyDescent="0.25">
      <c r="F589" s="29"/>
    </row>
    <row r="590" spans="6:6" x14ac:dyDescent="0.25">
      <c r="F590" s="29"/>
    </row>
    <row r="591" spans="6:6" x14ac:dyDescent="0.25">
      <c r="F591" s="29"/>
    </row>
    <row r="592" spans="6:6" x14ac:dyDescent="0.25">
      <c r="F592" s="29"/>
    </row>
    <row r="593" spans="6:6" x14ac:dyDescent="0.25">
      <c r="F593" s="29"/>
    </row>
    <row r="594" spans="6:6" x14ac:dyDescent="0.25">
      <c r="F594" s="29"/>
    </row>
    <row r="595" spans="6:6" x14ac:dyDescent="0.25">
      <c r="F595" s="29"/>
    </row>
    <row r="596" spans="6:6" x14ac:dyDescent="0.25">
      <c r="F596" s="29"/>
    </row>
    <row r="597" spans="6:6" x14ac:dyDescent="0.25">
      <c r="F597" s="29"/>
    </row>
    <row r="598" spans="6:6" x14ac:dyDescent="0.25">
      <c r="F598" s="29"/>
    </row>
    <row r="599" spans="6:6" x14ac:dyDescent="0.25">
      <c r="F599" s="29"/>
    </row>
    <row r="600" spans="6:6" x14ac:dyDescent="0.25">
      <c r="F600" s="29"/>
    </row>
    <row r="601" spans="6:6" x14ac:dyDescent="0.25">
      <c r="F601" s="29"/>
    </row>
    <row r="602" spans="6:6" x14ac:dyDescent="0.25">
      <c r="F602" s="29"/>
    </row>
    <row r="603" spans="6:6" x14ac:dyDescent="0.25">
      <c r="F603" s="29"/>
    </row>
    <row r="604" spans="6:6" x14ac:dyDescent="0.25">
      <c r="F604" s="29"/>
    </row>
    <row r="605" spans="6:6" x14ac:dyDescent="0.25">
      <c r="F605" s="29"/>
    </row>
    <row r="606" spans="6:6" x14ac:dyDescent="0.25">
      <c r="F606" s="29"/>
    </row>
    <row r="607" spans="6:6" x14ac:dyDescent="0.25">
      <c r="F607" s="29"/>
    </row>
    <row r="608" spans="6:6" x14ac:dyDescent="0.25">
      <c r="F608" s="29"/>
    </row>
    <row r="609" spans="6:6" x14ac:dyDescent="0.25">
      <c r="F609" s="29"/>
    </row>
    <row r="610" spans="6:6" x14ac:dyDescent="0.25">
      <c r="F610" s="29"/>
    </row>
    <row r="611" spans="6:6" x14ac:dyDescent="0.25">
      <c r="F611" s="29"/>
    </row>
    <row r="612" spans="6:6" x14ac:dyDescent="0.25">
      <c r="F612" s="29"/>
    </row>
    <row r="613" spans="6:6" x14ac:dyDescent="0.25">
      <c r="F613" s="29"/>
    </row>
    <row r="614" spans="6:6" x14ac:dyDescent="0.25">
      <c r="F614" s="29"/>
    </row>
    <row r="615" spans="6:6" x14ac:dyDescent="0.25">
      <c r="F615" s="29"/>
    </row>
    <row r="616" spans="6:6" x14ac:dyDescent="0.25">
      <c r="F616" s="29"/>
    </row>
    <row r="617" spans="6:6" x14ac:dyDescent="0.25">
      <c r="F617" s="29"/>
    </row>
    <row r="618" spans="6:6" x14ac:dyDescent="0.25">
      <c r="F618" s="29"/>
    </row>
    <row r="619" spans="6:6" x14ac:dyDescent="0.25">
      <c r="F619" s="29"/>
    </row>
    <row r="620" spans="6:6" x14ac:dyDescent="0.25">
      <c r="F620" s="29"/>
    </row>
    <row r="621" spans="6:6" x14ac:dyDescent="0.25">
      <c r="F621" s="29"/>
    </row>
    <row r="622" spans="6:6" x14ac:dyDescent="0.25">
      <c r="F622" s="29"/>
    </row>
    <row r="623" spans="6:6" x14ac:dyDescent="0.25">
      <c r="F623" s="29"/>
    </row>
    <row r="624" spans="6:6" x14ac:dyDescent="0.25">
      <c r="F624" s="29"/>
    </row>
    <row r="625" spans="6:6" x14ac:dyDescent="0.25">
      <c r="F625" s="29"/>
    </row>
    <row r="626" spans="6:6" x14ac:dyDescent="0.25">
      <c r="F626" s="29"/>
    </row>
    <row r="627" spans="6:6" x14ac:dyDescent="0.25">
      <c r="F627" s="29"/>
    </row>
    <row r="628" spans="6:6" x14ac:dyDescent="0.25">
      <c r="F628" s="29"/>
    </row>
    <row r="629" spans="6:6" x14ac:dyDescent="0.25">
      <c r="F629" s="29"/>
    </row>
    <row r="630" spans="6:6" x14ac:dyDescent="0.25">
      <c r="F630" s="29"/>
    </row>
    <row r="631" spans="6:6" x14ac:dyDescent="0.25">
      <c r="F631" s="29"/>
    </row>
    <row r="632" spans="6:6" x14ac:dyDescent="0.25">
      <c r="F632" s="29"/>
    </row>
    <row r="633" spans="6:6" x14ac:dyDescent="0.25">
      <c r="F633" s="29"/>
    </row>
    <row r="634" spans="6:6" x14ac:dyDescent="0.25">
      <c r="F634" s="29"/>
    </row>
    <row r="635" spans="6:6" x14ac:dyDescent="0.25">
      <c r="F635" s="29"/>
    </row>
    <row r="636" spans="6:6" x14ac:dyDescent="0.25">
      <c r="F636" s="29"/>
    </row>
    <row r="637" spans="6:6" x14ac:dyDescent="0.25">
      <c r="F637" s="29"/>
    </row>
    <row r="638" spans="6:6" x14ac:dyDescent="0.25">
      <c r="F638" s="29"/>
    </row>
    <row r="639" spans="6:6" x14ac:dyDescent="0.25">
      <c r="F639" s="29"/>
    </row>
    <row r="640" spans="6:6" x14ac:dyDescent="0.25">
      <c r="F640" s="29"/>
    </row>
    <row r="641" spans="6:6" x14ac:dyDescent="0.25">
      <c r="F641" s="29"/>
    </row>
    <row r="642" spans="6:6" x14ac:dyDescent="0.25">
      <c r="F642" s="29"/>
    </row>
    <row r="643" spans="6:6" x14ac:dyDescent="0.25">
      <c r="F643" s="29"/>
    </row>
    <row r="644" spans="6:6" x14ac:dyDescent="0.25">
      <c r="F644" s="29"/>
    </row>
    <row r="645" spans="6:6" x14ac:dyDescent="0.25">
      <c r="F645" s="29"/>
    </row>
    <row r="646" spans="6:6" x14ac:dyDescent="0.25">
      <c r="F646" s="29"/>
    </row>
    <row r="647" spans="6:6" x14ac:dyDescent="0.25">
      <c r="F647" s="29"/>
    </row>
    <row r="648" spans="6:6" x14ac:dyDescent="0.25">
      <c r="F648" s="29"/>
    </row>
    <row r="649" spans="6:6" x14ac:dyDescent="0.25">
      <c r="F649" s="29"/>
    </row>
    <row r="650" spans="6:6" x14ac:dyDescent="0.25">
      <c r="F650" s="29"/>
    </row>
    <row r="651" spans="6:6" x14ac:dyDescent="0.25">
      <c r="F651" s="29"/>
    </row>
    <row r="652" spans="6:6" x14ac:dyDescent="0.25">
      <c r="F652" s="29"/>
    </row>
    <row r="653" spans="6:6" x14ac:dyDescent="0.25">
      <c r="F653" s="29"/>
    </row>
    <row r="654" spans="6:6" x14ac:dyDescent="0.25">
      <c r="F654" s="29"/>
    </row>
    <row r="655" spans="6:6" x14ac:dyDescent="0.25">
      <c r="F655" s="29"/>
    </row>
    <row r="656" spans="6:6" x14ac:dyDescent="0.25">
      <c r="F656" s="29"/>
    </row>
    <row r="657" spans="6:6" x14ac:dyDescent="0.25">
      <c r="F657" s="29"/>
    </row>
    <row r="658" spans="6:6" x14ac:dyDescent="0.25">
      <c r="F658" s="29"/>
    </row>
    <row r="659" spans="6:6" x14ac:dyDescent="0.25">
      <c r="F659" s="29"/>
    </row>
    <row r="660" spans="6:6" x14ac:dyDescent="0.25">
      <c r="F660" s="29"/>
    </row>
    <row r="661" spans="6:6" x14ac:dyDescent="0.25">
      <c r="F661" s="29"/>
    </row>
    <row r="662" spans="6:6" x14ac:dyDescent="0.25">
      <c r="F662" s="29"/>
    </row>
    <row r="663" spans="6:6" x14ac:dyDescent="0.25">
      <c r="F663" s="29"/>
    </row>
    <row r="664" spans="6:6" x14ac:dyDescent="0.25">
      <c r="F664" s="29"/>
    </row>
    <row r="665" spans="6:6" x14ac:dyDescent="0.25">
      <c r="F665" s="29"/>
    </row>
    <row r="666" spans="6:6" x14ac:dyDescent="0.25">
      <c r="F666" s="29"/>
    </row>
    <row r="667" spans="6:6" x14ac:dyDescent="0.25">
      <c r="F667" s="29"/>
    </row>
    <row r="668" spans="6:6" x14ac:dyDescent="0.25">
      <c r="F668" s="29"/>
    </row>
    <row r="669" spans="6:6" x14ac:dyDescent="0.25">
      <c r="F669" s="29"/>
    </row>
    <row r="670" spans="6:6" x14ac:dyDescent="0.25">
      <c r="F670" s="29"/>
    </row>
    <row r="671" spans="6:6" x14ac:dyDescent="0.25">
      <c r="F671" s="29"/>
    </row>
    <row r="672" spans="6:6" x14ac:dyDescent="0.25">
      <c r="F672" s="29"/>
    </row>
    <row r="673" spans="6:6" x14ac:dyDescent="0.25">
      <c r="F673" s="29"/>
    </row>
    <row r="674" spans="6:6" x14ac:dyDescent="0.25">
      <c r="F674" s="29"/>
    </row>
    <row r="675" spans="6:6" x14ac:dyDescent="0.25">
      <c r="F675" s="29"/>
    </row>
    <row r="676" spans="6:6" x14ac:dyDescent="0.25">
      <c r="F676" s="29"/>
    </row>
    <row r="677" spans="6:6" x14ac:dyDescent="0.25">
      <c r="F677" s="29"/>
    </row>
    <row r="678" spans="6:6" x14ac:dyDescent="0.25">
      <c r="F678" s="29"/>
    </row>
    <row r="679" spans="6:6" x14ac:dyDescent="0.25">
      <c r="F679" s="29"/>
    </row>
    <row r="680" spans="6:6" x14ac:dyDescent="0.25">
      <c r="F680" s="29"/>
    </row>
    <row r="681" spans="6:6" x14ac:dyDescent="0.25">
      <c r="F681" s="29"/>
    </row>
    <row r="682" spans="6:6" x14ac:dyDescent="0.25">
      <c r="F682" s="29"/>
    </row>
    <row r="683" spans="6:6" x14ac:dyDescent="0.25">
      <c r="F683" s="29"/>
    </row>
    <row r="684" spans="6:6" x14ac:dyDescent="0.25">
      <c r="F684" s="29"/>
    </row>
    <row r="685" spans="6:6" x14ac:dyDescent="0.25">
      <c r="F685" s="29"/>
    </row>
    <row r="686" spans="6:6" x14ac:dyDescent="0.25">
      <c r="F686" s="29"/>
    </row>
    <row r="687" spans="6:6" x14ac:dyDescent="0.25">
      <c r="F687" s="29"/>
    </row>
    <row r="688" spans="6:6" x14ac:dyDescent="0.25">
      <c r="F688" s="29"/>
    </row>
    <row r="689" spans="6:6" x14ac:dyDescent="0.25">
      <c r="F689" s="29"/>
    </row>
    <row r="690" spans="6:6" x14ac:dyDescent="0.25">
      <c r="F690" s="29"/>
    </row>
    <row r="691" spans="6:6" x14ac:dyDescent="0.25">
      <c r="F691" s="29"/>
    </row>
    <row r="692" spans="6:6" x14ac:dyDescent="0.25">
      <c r="F692" s="29"/>
    </row>
    <row r="693" spans="6:6" x14ac:dyDescent="0.25">
      <c r="F693" s="29"/>
    </row>
    <row r="694" spans="6:6" x14ac:dyDescent="0.25">
      <c r="F694" s="29"/>
    </row>
    <row r="695" spans="6:6" x14ac:dyDescent="0.25">
      <c r="F695" s="29"/>
    </row>
    <row r="696" spans="6:6" x14ac:dyDescent="0.25">
      <c r="F696" s="29"/>
    </row>
    <row r="697" spans="6:6" x14ac:dyDescent="0.25">
      <c r="F697" s="29"/>
    </row>
    <row r="698" spans="6:6" x14ac:dyDescent="0.25">
      <c r="F698" s="29"/>
    </row>
    <row r="699" spans="6:6" x14ac:dyDescent="0.25">
      <c r="F699" s="29"/>
    </row>
    <row r="700" spans="6:6" x14ac:dyDescent="0.25">
      <c r="F700" s="29"/>
    </row>
    <row r="701" spans="6:6" x14ac:dyDescent="0.25">
      <c r="F701" s="29"/>
    </row>
    <row r="702" spans="6:6" x14ac:dyDescent="0.25">
      <c r="F702" s="29"/>
    </row>
    <row r="703" spans="6:6" x14ac:dyDescent="0.25">
      <c r="F703" s="29"/>
    </row>
    <row r="704" spans="6:6" x14ac:dyDescent="0.25">
      <c r="F704" s="29"/>
    </row>
    <row r="705" spans="6:6" x14ac:dyDescent="0.25">
      <c r="F705" s="29"/>
    </row>
    <row r="706" spans="6:6" x14ac:dyDescent="0.25">
      <c r="F706" s="29"/>
    </row>
    <row r="707" spans="6:6" x14ac:dyDescent="0.25">
      <c r="F707" s="29"/>
    </row>
    <row r="708" spans="6:6" x14ac:dyDescent="0.25">
      <c r="F708" s="29"/>
    </row>
    <row r="709" spans="6:6" x14ac:dyDescent="0.25">
      <c r="F709" s="29"/>
    </row>
    <row r="710" spans="6:6" x14ac:dyDescent="0.25">
      <c r="F710" s="29"/>
    </row>
    <row r="711" spans="6:6" x14ac:dyDescent="0.25">
      <c r="F711" s="29"/>
    </row>
    <row r="712" spans="6:6" x14ac:dyDescent="0.25">
      <c r="F712" s="29"/>
    </row>
    <row r="713" spans="6:6" x14ac:dyDescent="0.25">
      <c r="F713" s="29"/>
    </row>
    <row r="714" spans="6:6" x14ac:dyDescent="0.25">
      <c r="F714" s="29"/>
    </row>
    <row r="715" spans="6:6" x14ac:dyDescent="0.25">
      <c r="F715" s="29"/>
    </row>
    <row r="716" spans="6:6" x14ac:dyDescent="0.25">
      <c r="F716" s="29"/>
    </row>
    <row r="717" spans="6:6" x14ac:dyDescent="0.25">
      <c r="F717" s="29"/>
    </row>
    <row r="718" spans="6:6" x14ac:dyDescent="0.25">
      <c r="F718" s="29"/>
    </row>
    <row r="719" spans="6:6" x14ac:dyDescent="0.25">
      <c r="F719" s="29"/>
    </row>
    <row r="720" spans="6:6" x14ac:dyDescent="0.25">
      <c r="F720" s="29"/>
    </row>
    <row r="721" spans="6:6" x14ac:dyDescent="0.25">
      <c r="F721" s="29"/>
    </row>
    <row r="722" spans="6:6" x14ac:dyDescent="0.25">
      <c r="F722" s="29"/>
    </row>
    <row r="723" spans="6:6" x14ac:dyDescent="0.25">
      <c r="F723" s="29"/>
    </row>
    <row r="724" spans="6:6" x14ac:dyDescent="0.25">
      <c r="F724" s="29"/>
    </row>
    <row r="725" spans="6:6" x14ac:dyDescent="0.25">
      <c r="F725" s="29"/>
    </row>
    <row r="726" spans="6:6" x14ac:dyDescent="0.25">
      <c r="F726" s="29"/>
    </row>
    <row r="727" spans="6:6" x14ac:dyDescent="0.25">
      <c r="F727" s="29"/>
    </row>
    <row r="728" spans="6:6" x14ac:dyDescent="0.25">
      <c r="F728" s="29"/>
    </row>
    <row r="729" spans="6:6" x14ac:dyDescent="0.25">
      <c r="F729" s="29"/>
    </row>
    <row r="730" spans="6:6" x14ac:dyDescent="0.25">
      <c r="F730" s="29"/>
    </row>
    <row r="731" spans="6:6" x14ac:dyDescent="0.25">
      <c r="F731" s="29"/>
    </row>
    <row r="732" spans="6:6" x14ac:dyDescent="0.25">
      <c r="F732" s="29"/>
    </row>
    <row r="733" spans="6:6" x14ac:dyDescent="0.25">
      <c r="F733" s="29"/>
    </row>
    <row r="734" spans="6:6" x14ac:dyDescent="0.25">
      <c r="F734" s="29"/>
    </row>
    <row r="735" spans="6:6" x14ac:dyDescent="0.25">
      <c r="F735" s="29"/>
    </row>
    <row r="736" spans="6:6" x14ac:dyDescent="0.25">
      <c r="F736" s="29"/>
    </row>
    <row r="737" spans="6:6" x14ac:dyDescent="0.25">
      <c r="F737" s="29"/>
    </row>
    <row r="738" spans="6:6" x14ac:dyDescent="0.25">
      <c r="F738" s="29"/>
    </row>
    <row r="739" spans="6:6" x14ac:dyDescent="0.25">
      <c r="F739" s="29"/>
    </row>
    <row r="740" spans="6:6" x14ac:dyDescent="0.25">
      <c r="F740" s="29"/>
    </row>
    <row r="741" spans="6:6" x14ac:dyDescent="0.25">
      <c r="F741" s="29"/>
    </row>
    <row r="742" spans="6:6" x14ac:dyDescent="0.25">
      <c r="F742" s="29"/>
    </row>
    <row r="743" spans="6:6" x14ac:dyDescent="0.25">
      <c r="F743" s="29"/>
    </row>
    <row r="744" spans="6:6" x14ac:dyDescent="0.25">
      <c r="F744" s="29"/>
    </row>
    <row r="745" spans="6:6" x14ac:dyDescent="0.25">
      <c r="F745" s="29"/>
    </row>
    <row r="746" spans="6:6" x14ac:dyDescent="0.25">
      <c r="F746" s="29"/>
    </row>
    <row r="747" spans="6:6" x14ac:dyDescent="0.25">
      <c r="F747" s="29"/>
    </row>
    <row r="748" spans="6:6" x14ac:dyDescent="0.25">
      <c r="F748" s="29"/>
    </row>
    <row r="749" spans="6:6" x14ac:dyDescent="0.25">
      <c r="F749" s="29"/>
    </row>
    <row r="750" spans="6:6" x14ac:dyDescent="0.25">
      <c r="F750" s="29"/>
    </row>
    <row r="751" spans="6:6" x14ac:dyDescent="0.25">
      <c r="F751" s="29"/>
    </row>
    <row r="752" spans="6:6" x14ac:dyDescent="0.25">
      <c r="F752" s="29"/>
    </row>
    <row r="753" spans="6:6" x14ac:dyDescent="0.25">
      <c r="F753" s="29"/>
    </row>
    <row r="754" spans="6:6" x14ac:dyDescent="0.25">
      <c r="F754" s="29"/>
    </row>
    <row r="755" spans="6:6" x14ac:dyDescent="0.25">
      <c r="F755" s="29"/>
    </row>
    <row r="756" spans="6:6" x14ac:dyDescent="0.25">
      <c r="F756" s="29"/>
    </row>
    <row r="757" spans="6:6" x14ac:dyDescent="0.25">
      <c r="F757" s="29"/>
    </row>
    <row r="758" spans="6:6" x14ac:dyDescent="0.25">
      <c r="F758" s="29"/>
    </row>
    <row r="759" spans="6:6" x14ac:dyDescent="0.25">
      <c r="F759" s="29"/>
    </row>
    <row r="760" spans="6:6" x14ac:dyDescent="0.25">
      <c r="F760" s="29"/>
    </row>
    <row r="761" spans="6:6" x14ac:dyDescent="0.25">
      <c r="F761" s="29"/>
    </row>
    <row r="762" spans="6:6" x14ac:dyDescent="0.25">
      <c r="F762" s="29"/>
    </row>
    <row r="763" spans="6:6" x14ac:dyDescent="0.25">
      <c r="F763" s="29"/>
    </row>
    <row r="764" spans="6:6" x14ac:dyDescent="0.25">
      <c r="F764" s="29"/>
    </row>
    <row r="765" spans="6:6" x14ac:dyDescent="0.25">
      <c r="F765" s="29"/>
    </row>
    <row r="766" spans="6:6" x14ac:dyDescent="0.25">
      <c r="F766" s="29"/>
    </row>
    <row r="767" spans="6:6" x14ac:dyDescent="0.25">
      <c r="F767" s="29"/>
    </row>
    <row r="768" spans="6:6" x14ac:dyDescent="0.25">
      <c r="F768" s="29"/>
    </row>
    <row r="769" spans="6:6" x14ac:dyDescent="0.25">
      <c r="F769" s="29"/>
    </row>
    <row r="770" spans="6:6" x14ac:dyDescent="0.25">
      <c r="F770" s="29"/>
    </row>
    <row r="771" spans="6:6" x14ac:dyDescent="0.25">
      <c r="F771" s="29"/>
    </row>
    <row r="772" spans="6:6" x14ac:dyDescent="0.25">
      <c r="F772" s="29"/>
    </row>
    <row r="773" spans="6:6" x14ac:dyDescent="0.25">
      <c r="F773" s="29"/>
    </row>
    <row r="774" spans="6:6" x14ac:dyDescent="0.25">
      <c r="F774" s="29"/>
    </row>
    <row r="775" spans="6:6" x14ac:dyDescent="0.25">
      <c r="F775" s="29"/>
    </row>
    <row r="776" spans="6:6" x14ac:dyDescent="0.25">
      <c r="F776" s="29"/>
    </row>
    <row r="777" spans="6:6" x14ac:dyDescent="0.25">
      <c r="F777" s="29"/>
    </row>
    <row r="778" spans="6:6" x14ac:dyDescent="0.25">
      <c r="F778" s="29"/>
    </row>
    <row r="779" spans="6:6" x14ac:dyDescent="0.25">
      <c r="F779" s="29"/>
    </row>
    <row r="780" spans="6:6" x14ac:dyDescent="0.25">
      <c r="F780" s="29"/>
    </row>
    <row r="781" spans="6:6" x14ac:dyDescent="0.25">
      <c r="F781" s="29"/>
    </row>
    <row r="782" spans="6:6" x14ac:dyDescent="0.25">
      <c r="F782" s="29"/>
    </row>
    <row r="783" spans="6:6" x14ac:dyDescent="0.25">
      <c r="F783" s="29"/>
    </row>
    <row r="784" spans="6:6" x14ac:dyDescent="0.25">
      <c r="F784" s="29"/>
    </row>
    <row r="785" spans="6:6" x14ac:dyDescent="0.25">
      <c r="F785" s="29"/>
    </row>
    <row r="786" spans="6:6" x14ac:dyDescent="0.25">
      <c r="F786" s="29"/>
    </row>
    <row r="787" spans="6:6" x14ac:dyDescent="0.25">
      <c r="F787" s="29"/>
    </row>
    <row r="788" spans="6:6" x14ac:dyDescent="0.25">
      <c r="F788" s="29"/>
    </row>
    <row r="789" spans="6:6" x14ac:dyDescent="0.25">
      <c r="F789" s="29"/>
    </row>
    <row r="790" spans="6:6" x14ac:dyDescent="0.25">
      <c r="F790" s="29"/>
    </row>
    <row r="791" spans="6:6" x14ac:dyDescent="0.25">
      <c r="F791" s="29"/>
    </row>
    <row r="792" spans="6:6" x14ac:dyDescent="0.25">
      <c r="F792" s="29"/>
    </row>
    <row r="793" spans="6:6" x14ac:dyDescent="0.25">
      <c r="F793" s="29"/>
    </row>
    <row r="794" spans="6:6" x14ac:dyDescent="0.25">
      <c r="F794" s="29"/>
    </row>
    <row r="795" spans="6:6" x14ac:dyDescent="0.25">
      <c r="F795" s="29"/>
    </row>
    <row r="796" spans="6:6" x14ac:dyDescent="0.25">
      <c r="F796" s="29"/>
    </row>
    <row r="797" spans="6:6" x14ac:dyDescent="0.25">
      <c r="F797" s="29"/>
    </row>
    <row r="798" spans="6:6" x14ac:dyDescent="0.25">
      <c r="F798" s="29"/>
    </row>
    <row r="799" spans="6:6" x14ac:dyDescent="0.25">
      <c r="F799" s="29"/>
    </row>
    <row r="800" spans="6:6" x14ac:dyDescent="0.25">
      <c r="F800" s="29"/>
    </row>
    <row r="801" spans="6:6" x14ac:dyDescent="0.25">
      <c r="F801" s="29"/>
    </row>
    <row r="802" spans="6:6" x14ac:dyDescent="0.25">
      <c r="F802" s="29"/>
    </row>
    <row r="803" spans="6:6" x14ac:dyDescent="0.25">
      <c r="F803" s="29"/>
    </row>
    <row r="804" spans="6:6" x14ac:dyDescent="0.25">
      <c r="F804" s="29"/>
    </row>
    <row r="805" spans="6:6" x14ac:dyDescent="0.25">
      <c r="F805" s="29"/>
    </row>
    <row r="806" spans="6:6" x14ac:dyDescent="0.25">
      <c r="F806" s="29"/>
    </row>
    <row r="807" spans="6:6" x14ac:dyDescent="0.25">
      <c r="F807" s="29"/>
    </row>
    <row r="808" spans="6:6" x14ac:dyDescent="0.25">
      <c r="F808" s="29"/>
    </row>
    <row r="809" spans="6:6" x14ac:dyDescent="0.25">
      <c r="F809" s="29"/>
    </row>
    <row r="810" spans="6:6" x14ac:dyDescent="0.25">
      <c r="F810" s="29"/>
    </row>
    <row r="811" spans="6:6" x14ac:dyDescent="0.25">
      <c r="F811" s="29"/>
    </row>
    <row r="812" spans="6:6" x14ac:dyDescent="0.25">
      <c r="F812" s="29"/>
    </row>
    <row r="813" spans="6:6" x14ac:dyDescent="0.25">
      <c r="F813" s="29"/>
    </row>
    <row r="814" spans="6:6" x14ac:dyDescent="0.25">
      <c r="F814" s="29"/>
    </row>
    <row r="815" spans="6:6" x14ac:dyDescent="0.25">
      <c r="F815" s="29"/>
    </row>
    <row r="816" spans="6:6" x14ac:dyDescent="0.25">
      <c r="F816" s="29"/>
    </row>
    <row r="817" spans="6:6" x14ac:dyDescent="0.25">
      <c r="F817" s="29"/>
    </row>
    <row r="818" spans="6:6" x14ac:dyDescent="0.25">
      <c r="F818" s="29"/>
    </row>
    <row r="819" spans="6:6" x14ac:dyDescent="0.25">
      <c r="F819" s="29"/>
    </row>
    <row r="820" spans="6:6" x14ac:dyDescent="0.25">
      <c r="F820" s="29"/>
    </row>
    <row r="821" spans="6:6" x14ac:dyDescent="0.25">
      <c r="F821" s="29"/>
    </row>
    <row r="822" spans="6:6" x14ac:dyDescent="0.25">
      <c r="F822" s="29"/>
    </row>
    <row r="823" spans="6:6" x14ac:dyDescent="0.25">
      <c r="F823" s="29"/>
    </row>
    <row r="824" spans="6:6" x14ac:dyDescent="0.25">
      <c r="F824" s="29"/>
    </row>
    <row r="825" spans="6:6" x14ac:dyDescent="0.25">
      <c r="F825" s="29"/>
    </row>
    <row r="826" spans="6:6" x14ac:dyDescent="0.25">
      <c r="F826" s="29"/>
    </row>
    <row r="827" spans="6:6" x14ac:dyDescent="0.25">
      <c r="F827" s="29"/>
    </row>
    <row r="828" spans="6:6" x14ac:dyDescent="0.25">
      <c r="F828" s="29"/>
    </row>
    <row r="829" spans="6:6" x14ac:dyDescent="0.25">
      <c r="F829" s="29"/>
    </row>
    <row r="830" spans="6:6" x14ac:dyDescent="0.25">
      <c r="F830" s="29"/>
    </row>
    <row r="831" spans="6:6" x14ac:dyDescent="0.25">
      <c r="F831" s="29"/>
    </row>
    <row r="832" spans="6:6" x14ac:dyDescent="0.25">
      <c r="F832" s="29"/>
    </row>
    <row r="833" spans="6:6" x14ac:dyDescent="0.25">
      <c r="F833" s="29"/>
    </row>
    <row r="834" spans="6:6" x14ac:dyDescent="0.25">
      <c r="F834" s="29"/>
    </row>
    <row r="835" spans="6:6" x14ac:dyDescent="0.25">
      <c r="F835" s="29"/>
    </row>
    <row r="836" spans="6:6" x14ac:dyDescent="0.25">
      <c r="F836" s="29"/>
    </row>
    <row r="837" spans="6:6" x14ac:dyDescent="0.25">
      <c r="F837" s="29"/>
    </row>
    <row r="838" spans="6:6" x14ac:dyDescent="0.25">
      <c r="F838" s="29"/>
    </row>
    <row r="839" spans="6:6" x14ac:dyDescent="0.25">
      <c r="F839" s="29"/>
    </row>
    <row r="840" spans="6:6" x14ac:dyDescent="0.25">
      <c r="F840" s="29"/>
    </row>
    <row r="841" spans="6:6" x14ac:dyDescent="0.25">
      <c r="F841" s="29"/>
    </row>
    <row r="842" spans="6:6" x14ac:dyDescent="0.25">
      <c r="F842" s="29"/>
    </row>
    <row r="843" spans="6:6" x14ac:dyDescent="0.25">
      <c r="F843" s="29"/>
    </row>
    <row r="844" spans="6:6" x14ac:dyDescent="0.25">
      <c r="F844" s="29"/>
    </row>
    <row r="845" spans="6:6" x14ac:dyDescent="0.25">
      <c r="F845" s="29"/>
    </row>
    <row r="846" spans="6:6" x14ac:dyDescent="0.25">
      <c r="F846" s="29"/>
    </row>
    <row r="847" spans="6:6" x14ac:dyDescent="0.25">
      <c r="F847" s="29"/>
    </row>
    <row r="848" spans="6:6" x14ac:dyDescent="0.25">
      <c r="F848" s="29"/>
    </row>
    <row r="849" spans="6:6" x14ac:dyDescent="0.25">
      <c r="F849" s="29"/>
    </row>
    <row r="850" spans="6:6" x14ac:dyDescent="0.25">
      <c r="F850" s="29"/>
    </row>
    <row r="851" spans="6:6" x14ac:dyDescent="0.25">
      <c r="F851" s="29"/>
    </row>
    <row r="852" spans="6:6" x14ac:dyDescent="0.25">
      <c r="F852" s="29"/>
    </row>
    <row r="853" spans="6:6" x14ac:dyDescent="0.25">
      <c r="F853" s="29"/>
    </row>
    <row r="854" spans="6:6" x14ac:dyDescent="0.25">
      <c r="F854" s="29"/>
    </row>
    <row r="855" spans="6:6" x14ac:dyDescent="0.25">
      <c r="F855" s="29"/>
    </row>
    <row r="856" spans="6:6" x14ac:dyDescent="0.25">
      <c r="F856" s="29"/>
    </row>
    <row r="857" spans="6:6" x14ac:dyDescent="0.25">
      <c r="F857" s="29"/>
    </row>
    <row r="858" spans="6:6" x14ac:dyDescent="0.25">
      <c r="F858" s="29"/>
    </row>
    <row r="859" spans="6:6" x14ac:dyDescent="0.25">
      <c r="F859" s="29"/>
    </row>
    <row r="860" spans="6:6" x14ac:dyDescent="0.25">
      <c r="F860" s="29"/>
    </row>
    <row r="861" spans="6:6" x14ac:dyDescent="0.25">
      <c r="F861" s="29"/>
    </row>
    <row r="862" spans="6:6" x14ac:dyDescent="0.25">
      <c r="F862" s="29"/>
    </row>
    <row r="863" spans="6:6" x14ac:dyDescent="0.25">
      <c r="F863" s="29"/>
    </row>
    <row r="864" spans="6:6" x14ac:dyDescent="0.25">
      <c r="F864" s="29"/>
    </row>
    <row r="865" spans="6:6" x14ac:dyDescent="0.25">
      <c r="F865" s="29"/>
    </row>
    <row r="866" spans="6:6" x14ac:dyDescent="0.25">
      <c r="F866" s="29"/>
    </row>
    <row r="867" spans="6:6" x14ac:dyDescent="0.25">
      <c r="F867" s="29"/>
    </row>
    <row r="868" spans="6:6" x14ac:dyDescent="0.25">
      <c r="F868" s="29"/>
    </row>
    <row r="869" spans="6:6" x14ac:dyDescent="0.25">
      <c r="F869" s="29"/>
    </row>
    <row r="870" spans="6:6" x14ac:dyDescent="0.25">
      <c r="F870" s="29"/>
    </row>
    <row r="871" spans="6:6" x14ac:dyDescent="0.25">
      <c r="F871" s="29"/>
    </row>
    <row r="872" spans="6:6" x14ac:dyDescent="0.25">
      <c r="F872" s="29"/>
    </row>
    <row r="873" spans="6:6" x14ac:dyDescent="0.25">
      <c r="F873" s="29"/>
    </row>
    <row r="874" spans="6:6" x14ac:dyDescent="0.25">
      <c r="F874" s="29"/>
    </row>
    <row r="875" spans="6:6" x14ac:dyDescent="0.25">
      <c r="F875" s="29"/>
    </row>
    <row r="876" spans="6:6" x14ac:dyDescent="0.25">
      <c r="F876" s="29"/>
    </row>
    <row r="877" spans="6:6" x14ac:dyDescent="0.25">
      <c r="F877" s="29"/>
    </row>
    <row r="878" spans="6:6" x14ac:dyDescent="0.25">
      <c r="F878" s="29"/>
    </row>
    <row r="879" spans="6:6" x14ac:dyDescent="0.25">
      <c r="F879" s="29"/>
    </row>
    <row r="880" spans="6:6" x14ac:dyDescent="0.25">
      <c r="F880" s="29"/>
    </row>
    <row r="881" spans="6:6" x14ac:dyDescent="0.25">
      <c r="F881" s="29"/>
    </row>
    <row r="882" spans="6:6" x14ac:dyDescent="0.25">
      <c r="F882" s="29"/>
    </row>
    <row r="883" spans="6:6" x14ac:dyDescent="0.25">
      <c r="F883" s="29"/>
    </row>
    <row r="884" spans="6:6" x14ac:dyDescent="0.25">
      <c r="F884" s="29"/>
    </row>
    <row r="885" spans="6:6" x14ac:dyDescent="0.25">
      <c r="F885" s="29"/>
    </row>
    <row r="886" spans="6:6" x14ac:dyDescent="0.25">
      <c r="F886" s="29"/>
    </row>
    <row r="887" spans="6:6" x14ac:dyDescent="0.25">
      <c r="F887" s="29"/>
    </row>
    <row r="888" spans="6:6" x14ac:dyDescent="0.25">
      <c r="F888" s="29"/>
    </row>
    <row r="889" spans="6:6" x14ac:dyDescent="0.25">
      <c r="F889" s="29"/>
    </row>
    <row r="890" spans="6:6" x14ac:dyDescent="0.25">
      <c r="F890" s="29"/>
    </row>
    <row r="891" spans="6:6" x14ac:dyDescent="0.25">
      <c r="F891" s="29"/>
    </row>
    <row r="892" spans="6:6" x14ac:dyDescent="0.25">
      <c r="F892" s="29"/>
    </row>
    <row r="893" spans="6:6" x14ac:dyDescent="0.25">
      <c r="F893" s="29"/>
    </row>
    <row r="894" spans="6:6" x14ac:dyDescent="0.25">
      <c r="F894" s="29"/>
    </row>
    <row r="895" spans="6:6" x14ac:dyDescent="0.25">
      <c r="F895" s="29"/>
    </row>
    <row r="896" spans="6:6" x14ac:dyDescent="0.25">
      <c r="F896" s="29"/>
    </row>
    <row r="897" spans="6:6" x14ac:dyDescent="0.25">
      <c r="F897" s="29"/>
    </row>
    <row r="898" spans="6:6" x14ac:dyDescent="0.25">
      <c r="F898" s="29"/>
    </row>
    <row r="899" spans="6:6" x14ac:dyDescent="0.25">
      <c r="F899" s="29"/>
    </row>
    <row r="900" spans="6:6" x14ac:dyDescent="0.25">
      <c r="F900" s="29"/>
    </row>
    <row r="901" spans="6:6" x14ac:dyDescent="0.25">
      <c r="F901" s="29"/>
    </row>
    <row r="902" spans="6:6" x14ac:dyDescent="0.25">
      <c r="F902" s="29"/>
    </row>
    <row r="903" spans="6:6" x14ac:dyDescent="0.25">
      <c r="F903" s="29"/>
    </row>
    <row r="904" spans="6:6" x14ac:dyDescent="0.25">
      <c r="F904" s="29"/>
    </row>
    <row r="905" spans="6:6" x14ac:dyDescent="0.25">
      <c r="F905" s="29"/>
    </row>
    <row r="906" spans="6:6" x14ac:dyDescent="0.25">
      <c r="F906" s="29"/>
    </row>
    <row r="907" spans="6:6" x14ac:dyDescent="0.25">
      <c r="F907" s="29"/>
    </row>
    <row r="908" spans="6:6" x14ac:dyDescent="0.25">
      <c r="F908" s="29"/>
    </row>
    <row r="909" spans="6:6" x14ac:dyDescent="0.25">
      <c r="F909" s="29"/>
    </row>
    <row r="910" spans="6:6" x14ac:dyDescent="0.25">
      <c r="F910" s="29"/>
    </row>
    <row r="911" spans="6:6" x14ac:dyDescent="0.25">
      <c r="F911" s="29"/>
    </row>
    <row r="912" spans="6:6" x14ac:dyDescent="0.25">
      <c r="F912" s="29"/>
    </row>
    <row r="913" spans="6:6" x14ac:dyDescent="0.25">
      <c r="F913" s="29"/>
    </row>
    <row r="914" spans="6:6" x14ac:dyDescent="0.25">
      <c r="F914" s="29"/>
    </row>
    <row r="915" spans="6:6" x14ac:dyDescent="0.25">
      <c r="F915" s="29"/>
    </row>
    <row r="916" spans="6:6" x14ac:dyDescent="0.25">
      <c r="F916" s="29"/>
    </row>
    <row r="917" spans="6:6" x14ac:dyDescent="0.25">
      <c r="F917" s="29"/>
    </row>
    <row r="918" spans="6:6" x14ac:dyDescent="0.25">
      <c r="F918" s="29"/>
    </row>
    <row r="919" spans="6:6" x14ac:dyDescent="0.25">
      <c r="F919" s="29"/>
    </row>
    <row r="920" spans="6:6" x14ac:dyDescent="0.25">
      <c r="F920" s="29"/>
    </row>
    <row r="921" spans="6:6" x14ac:dyDescent="0.25">
      <c r="F921" s="29"/>
    </row>
    <row r="922" spans="6:6" x14ac:dyDescent="0.25">
      <c r="F922" s="29"/>
    </row>
    <row r="923" spans="6:6" x14ac:dyDescent="0.25">
      <c r="F923" s="29"/>
    </row>
    <row r="924" spans="6:6" x14ac:dyDescent="0.25">
      <c r="F924" s="29"/>
    </row>
    <row r="925" spans="6:6" x14ac:dyDescent="0.25">
      <c r="F925" s="29"/>
    </row>
    <row r="926" spans="6:6" x14ac:dyDescent="0.25">
      <c r="F926" s="29"/>
    </row>
    <row r="927" spans="6:6" x14ac:dyDescent="0.25">
      <c r="F927" s="29"/>
    </row>
    <row r="928" spans="6:6" x14ac:dyDescent="0.25">
      <c r="F928" s="29"/>
    </row>
    <row r="929" spans="6:6" x14ac:dyDescent="0.25">
      <c r="F929" s="29"/>
    </row>
    <row r="930" spans="6:6" x14ac:dyDescent="0.25">
      <c r="F930" s="29"/>
    </row>
    <row r="931" spans="6:6" x14ac:dyDescent="0.25">
      <c r="F931" s="29"/>
    </row>
    <row r="932" spans="6:6" x14ac:dyDescent="0.25">
      <c r="F932" s="29"/>
    </row>
    <row r="933" spans="6:6" x14ac:dyDescent="0.25">
      <c r="F933" s="29"/>
    </row>
    <row r="934" spans="6:6" x14ac:dyDescent="0.25">
      <c r="F934" s="29"/>
    </row>
    <row r="935" spans="6:6" x14ac:dyDescent="0.25">
      <c r="F935" s="29"/>
    </row>
    <row r="936" spans="6:6" x14ac:dyDescent="0.25">
      <c r="F936" s="29"/>
    </row>
    <row r="937" spans="6:6" x14ac:dyDescent="0.25">
      <c r="F937" s="29"/>
    </row>
    <row r="938" spans="6:6" x14ac:dyDescent="0.25">
      <c r="F938" s="29"/>
    </row>
    <row r="939" spans="6:6" x14ac:dyDescent="0.25">
      <c r="F939" s="29"/>
    </row>
    <row r="940" spans="6:6" x14ac:dyDescent="0.25">
      <c r="F940" s="29"/>
    </row>
    <row r="941" spans="6:6" x14ac:dyDescent="0.25">
      <c r="F941" s="29"/>
    </row>
    <row r="942" spans="6:6" x14ac:dyDescent="0.25">
      <c r="F942" s="29"/>
    </row>
    <row r="943" spans="6:6" x14ac:dyDescent="0.25">
      <c r="F943" s="29"/>
    </row>
    <row r="944" spans="6:6" x14ac:dyDescent="0.25">
      <c r="F944" s="29"/>
    </row>
    <row r="945" spans="6:6" x14ac:dyDescent="0.25">
      <c r="F945" s="29"/>
    </row>
    <row r="946" spans="6:6" x14ac:dyDescent="0.25">
      <c r="F946" s="29"/>
    </row>
    <row r="947" spans="6:6" x14ac:dyDescent="0.25">
      <c r="F947" s="29"/>
    </row>
    <row r="948" spans="6:6" x14ac:dyDescent="0.25">
      <c r="F948" s="29"/>
    </row>
    <row r="949" spans="6:6" x14ac:dyDescent="0.25">
      <c r="F949" s="29"/>
    </row>
    <row r="950" spans="6:6" x14ac:dyDescent="0.25">
      <c r="F950" s="29"/>
    </row>
    <row r="951" spans="6:6" x14ac:dyDescent="0.25">
      <c r="F951" s="29"/>
    </row>
    <row r="952" spans="6:6" x14ac:dyDescent="0.25">
      <c r="F952" s="29"/>
    </row>
    <row r="953" spans="6:6" x14ac:dyDescent="0.25">
      <c r="F953" s="29"/>
    </row>
    <row r="954" spans="6:6" x14ac:dyDescent="0.25">
      <c r="F954" s="29"/>
    </row>
    <row r="955" spans="6:6" x14ac:dyDescent="0.25">
      <c r="F955" s="29"/>
    </row>
    <row r="956" spans="6:6" x14ac:dyDescent="0.25">
      <c r="F956" s="29"/>
    </row>
    <row r="957" spans="6:6" x14ac:dyDescent="0.25">
      <c r="F957" s="29"/>
    </row>
    <row r="958" spans="6:6" x14ac:dyDescent="0.25">
      <c r="F958" s="29"/>
    </row>
    <row r="959" spans="6:6" x14ac:dyDescent="0.25">
      <c r="F959" s="29"/>
    </row>
    <row r="960" spans="6:6" x14ac:dyDescent="0.25">
      <c r="F960" s="29"/>
    </row>
    <row r="961" spans="6:6" x14ac:dyDescent="0.25">
      <c r="F961" s="29"/>
    </row>
    <row r="962" spans="6:6" x14ac:dyDescent="0.25">
      <c r="F962" s="29"/>
    </row>
    <row r="963" spans="6:6" x14ac:dyDescent="0.25">
      <c r="F963" s="29"/>
    </row>
    <row r="964" spans="6:6" x14ac:dyDescent="0.25">
      <c r="F964" s="29"/>
    </row>
    <row r="965" spans="6:6" x14ac:dyDescent="0.25">
      <c r="F965" s="29"/>
    </row>
    <row r="966" spans="6:6" x14ac:dyDescent="0.25">
      <c r="F966" s="29"/>
    </row>
    <row r="967" spans="6:6" x14ac:dyDescent="0.25">
      <c r="F967" s="29"/>
    </row>
    <row r="968" spans="6:6" x14ac:dyDescent="0.25">
      <c r="F968" s="29"/>
    </row>
    <row r="969" spans="6:6" x14ac:dyDescent="0.25">
      <c r="F969" s="29"/>
    </row>
    <row r="970" spans="6:6" x14ac:dyDescent="0.25">
      <c r="F970" s="29"/>
    </row>
    <row r="971" spans="6:6" x14ac:dyDescent="0.25">
      <c r="F971" s="29"/>
    </row>
    <row r="972" spans="6:6" x14ac:dyDescent="0.25">
      <c r="F972" s="29"/>
    </row>
    <row r="973" spans="6:6" x14ac:dyDescent="0.25">
      <c r="F973" s="29"/>
    </row>
    <row r="974" spans="6:6" x14ac:dyDescent="0.25">
      <c r="F974" s="29"/>
    </row>
    <row r="975" spans="6:6" x14ac:dyDescent="0.25">
      <c r="F975" s="29"/>
    </row>
    <row r="976" spans="6:6" x14ac:dyDescent="0.25">
      <c r="F976" s="29"/>
    </row>
    <row r="977" spans="6:6" x14ac:dyDescent="0.25">
      <c r="F977" s="29"/>
    </row>
    <row r="978" spans="6:6" x14ac:dyDescent="0.25">
      <c r="F978" s="29"/>
    </row>
    <row r="979" spans="6:6" x14ac:dyDescent="0.25">
      <c r="F979" s="29"/>
    </row>
    <row r="980" spans="6:6" x14ac:dyDescent="0.25">
      <c r="F980" s="29"/>
    </row>
    <row r="981" spans="6:6" x14ac:dyDescent="0.25">
      <c r="F981" s="29"/>
    </row>
    <row r="982" spans="6:6" x14ac:dyDescent="0.25">
      <c r="F982" s="29"/>
    </row>
    <row r="983" spans="6:6" x14ac:dyDescent="0.25">
      <c r="F983" s="29"/>
    </row>
    <row r="984" spans="6:6" x14ac:dyDescent="0.25">
      <c r="F984" s="29"/>
    </row>
    <row r="985" spans="6:6" x14ac:dyDescent="0.25">
      <c r="F985" s="29"/>
    </row>
    <row r="986" spans="6:6" x14ac:dyDescent="0.25">
      <c r="F986" s="29"/>
    </row>
    <row r="987" spans="6:6" x14ac:dyDescent="0.25">
      <c r="F987" s="29"/>
    </row>
    <row r="988" spans="6:6" x14ac:dyDescent="0.25">
      <c r="F988" s="29"/>
    </row>
    <row r="989" spans="6:6" x14ac:dyDescent="0.25">
      <c r="F989" s="29"/>
    </row>
    <row r="990" spans="6:6" x14ac:dyDescent="0.25">
      <c r="F990" s="29"/>
    </row>
    <row r="991" spans="6:6" x14ac:dyDescent="0.25">
      <c r="F991" s="29"/>
    </row>
    <row r="992" spans="6:6" x14ac:dyDescent="0.25">
      <c r="F992" s="29"/>
    </row>
    <row r="993" spans="6:6" x14ac:dyDescent="0.25">
      <c r="F993" s="29"/>
    </row>
    <row r="994" spans="6:6" x14ac:dyDescent="0.25">
      <c r="F994" s="29"/>
    </row>
    <row r="995" spans="6:6" x14ac:dyDescent="0.25">
      <c r="F995" s="29"/>
    </row>
    <row r="996" spans="6:6" x14ac:dyDescent="0.25">
      <c r="F996" s="29"/>
    </row>
    <row r="997" spans="6:6" x14ac:dyDescent="0.25">
      <c r="F997" s="29"/>
    </row>
    <row r="998" spans="6:6" x14ac:dyDescent="0.25">
      <c r="F998" s="29"/>
    </row>
    <row r="999" spans="6:6" x14ac:dyDescent="0.25">
      <c r="F999" s="29"/>
    </row>
    <row r="1000" spans="6:6" x14ac:dyDescent="0.25">
      <c r="F1000" s="29"/>
    </row>
    <row r="1001" spans="6:6" x14ac:dyDescent="0.25">
      <c r="F1001" s="29"/>
    </row>
    <row r="1002" spans="6:6" x14ac:dyDescent="0.25">
      <c r="F1002" s="29"/>
    </row>
    <row r="1003" spans="6:6" x14ac:dyDescent="0.25">
      <c r="F1003" s="29"/>
    </row>
    <row r="1004" spans="6:6" x14ac:dyDescent="0.25">
      <c r="F1004" s="29"/>
    </row>
    <row r="1005" spans="6:6" x14ac:dyDescent="0.25">
      <c r="F1005" s="29"/>
    </row>
    <row r="1006" spans="6:6" x14ac:dyDescent="0.25">
      <c r="F1006" s="29"/>
    </row>
    <row r="1007" spans="6:6" x14ac:dyDescent="0.25">
      <c r="F1007" s="29"/>
    </row>
    <row r="1008" spans="6:6" x14ac:dyDescent="0.25">
      <c r="F1008" s="29"/>
    </row>
    <row r="1009" spans="6:6" x14ac:dyDescent="0.25">
      <c r="F1009" s="29"/>
    </row>
    <row r="1010" spans="6:6" x14ac:dyDescent="0.25">
      <c r="F1010" s="29"/>
    </row>
    <row r="1011" spans="6:6" x14ac:dyDescent="0.25">
      <c r="F1011" s="29"/>
    </row>
    <row r="1012" spans="6:6" x14ac:dyDescent="0.25">
      <c r="F1012" s="29"/>
    </row>
  </sheetData>
  <sheetProtection algorithmName="SHA-512" hashValue="WBNjepIiwh6+9pTfP8WIGzNhyLv+BKJHM5CanmJfmqLN4Qbtdi66W9mfMgkS6sAtujhhkxJfya5OIbLjRENCFA==" saltValue="vVtyijUz37rKnMzmhODVdg==" spinCount="100000" sheet="1" objects="1" scenarios="1" formatColumns="0" formatRows="0" selectLockedCells="1"/>
  <conditionalFormatting sqref="C9:C11">
    <cfRule type="containsBlanks" dxfId="68" priority="13">
      <formula>LEN(TRIM(C9))=0</formula>
    </cfRule>
    <cfRule type="containsText" dxfId="67" priority="14" operator="containsText" text="Kyllä">
      <formula>NOT(ISERROR(SEARCH("Kyllä",C9)))</formula>
    </cfRule>
    <cfRule type="containsText" dxfId="66" priority="15" operator="containsText" text="EI">
      <formula>NOT(ISERROR(SEARCH("EI",C9)))</formula>
    </cfRule>
  </conditionalFormatting>
  <conditionalFormatting sqref="C12 C40 C54">
    <cfRule type="containsText" dxfId="65" priority="26" operator="containsText" text="Osittain">
      <formula>NOT(ISERROR(SEARCH(("Osittain"),(C12))))</formula>
    </cfRule>
    <cfRule type="containsText" dxfId="64" priority="27" operator="containsText" text="Kyllä">
      <formula>NOT(ISERROR(SEARCH(("Kyllä"),(C12))))</formula>
    </cfRule>
    <cfRule type="containsText" dxfId="63" priority="28" operator="containsText" text="EI">
      <formula>NOT(ISERROR(SEARCH(("EI"),(C12))))</formula>
    </cfRule>
  </conditionalFormatting>
  <conditionalFormatting sqref="C13:C39">
    <cfRule type="containsBlanks" dxfId="62" priority="10">
      <formula>LEN(TRIM(C13))=0</formula>
    </cfRule>
    <cfRule type="containsText" dxfId="61" priority="11" operator="containsText" text="Kyllä">
      <formula>NOT(ISERROR(SEARCH("Kyllä",C13)))</formula>
    </cfRule>
    <cfRule type="containsText" dxfId="60" priority="12" operator="containsText" text="EI">
      <formula>NOT(ISERROR(SEARCH("EI",C13)))</formula>
    </cfRule>
  </conditionalFormatting>
  <conditionalFormatting sqref="C41:C53">
    <cfRule type="containsBlanks" dxfId="59" priority="7">
      <formula>LEN(TRIM(C41))=0</formula>
    </cfRule>
    <cfRule type="containsText" dxfId="58" priority="8" operator="containsText" text="Kyllä">
      <formula>NOT(ISERROR(SEARCH("Kyllä",C41)))</formula>
    </cfRule>
    <cfRule type="containsText" dxfId="57" priority="9" operator="containsText" text="EI">
      <formula>NOT(ISERROR(SEARCH("EI",C41)))</formula>
    </cfRule>
  </conditionalFormatting>
  <conditionalFormatting sqref="C55:C62">
    <cfRule type="containsBlanks" dxfId="56" priority="4">
      <formula>LEN(TRIM(C55))=0</formula>
    </cfRule>
    <cfRule type="containsText" dxfId="55" priority="5" operator="containsText" text="Kyllä">
      <formula>NOT(ISERROR(SEARCH("Kyllä",C55)))</formula>
    </cfRule>
    <cfRule type="containsText" dxfId="54" priority="6" operator="containsText" text="EI">
      <formula>NOT(ISERROR(SEARCH("EI",C55)))</formula>
    </cfRule>
  </conditionalFormatting>
  <conditionalFormatting sqref="C64:C68">
    <cfRule type="containsBlanks" dxfId="53" priority="1">
      <formula>LEN(TRIM(C64))=0</formula>
    </cfRule>
    <cfRule type="containsText" dxfId="52" priority="2" operator="containsText" text="Kyllä">
      <formula>NOT(ISERROR(SEARCH("Kyllä",C64)))</formula>
    </cfRule>
    <cfRule type="containsText" dxfId="51" priority="3" operator="containsText" text="EI">
      <formula>NOT(ISERROR(SEARCH("EI",C64)))</formula>
    </cfRule>
  </conditionalFormatting>
  <dataValidations count="2">
    <dataValidation type="list" allowBlank="1" showInputMessage="1" showErrorMessage="1" prompt="Valitse pudotusvalikosta_x000a_-Kyllä_x000a_-Osittain_x000a_- Ei" sqref="C54 C12 C40" xr:uid="{00000000-0002-0000-0300-000000000000}">
      <formula1>"Valitse pudotusvalikosta,Kyllä,Osittain,Ei"</formula1>
    </dataValidation>
    <dataValidation type="list" allowBlank="1" showInputMessage="1" showErrorMessage="1" sqref="C64:C68 C9:C11 C13:C39 C41:C53 C55:C62" xr:uid="{80CFB459-7524-4506-BE52-FCD88430C78F}">
      <formula1>"Kyllä,Ei"</formula1>
    </dataValidation>
  </dataValidations>
  <pageMargins left="0.7" right="0.7" top="0.75" bottom="0.7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3441B-A58F-431B-B5B3-D9ED0BDEA97A}">
  <dimension ref="A1:F25"/>
  <sheetViews>
    <sheetView showGridLines="0" zoomScale="115" zoomScaleNormal="115" workbookViewId="0">
      <pane ySplit="6" topLeftCell="A8" activePane="bottomLeft" state="frozen"/>
      <selection pane="bottomLeft" activeCell="C8" sqref="C8"/>
    </sheetView>
  </sheetViews>
  <sheetFormatPr defaultColWidth="14.42578125" defaultRowHeight="15" customHeight="1" x14ac:dyDescent="0.25"/>
  <cols>
    <col min="1" max="1" width="12.7109375" customWidth="1"/>
    <col min="2" max="2" width="55.7109375" style="20" customWidth="1"/>
    <col min="3" max="3" width="12.7109375" customWidth="1"/>
    <col min="4" max="4" width="55.7109375" style="20" customWidth="1"/>
    <col min="5" max="5" width="12.7109375" customWidth="1"/>
    <col min="6" max="6" width="55.7109375" style="24" customWidth="1"/>
    <col min="7" max="24" width="8.7109375" customWidth="1"/>
  </cols>
  <sheetData>
    <row r="1" spans="1:6" ht="14.45" customHeight="1" x14ac:dyDescent="0.25">
      <c r="B1"/>
      <c r="F1" s="29"/>
    </row>
    <row r="2" spans="1:6" ht="14.45" customHeight="1" x14ac:dyDescent="0.25">
      <c r="A2" s="27" t="s">
        <v>181</v>
      </c>
      <c r="B2" s="61" t="str">
        <f>'Yleiset vaatimukset'!B2</f>
        <v>Tarjoajan nimi</v>
      </c>
      <c r="F2" s="29"/>
    </row>
    <row r="3" spans="1:6" ht="14.45" customHeight="1" x14ac:dyDescent="0.25">
      <c r="B3"/>
      <c r="F3" s="2"/>
    </row>
    <row r="4" spans="1:6" ht="14.45" customHeight="1" x14ac:dyDescent="0.25">
      <c r="A4" s="27" t="s">
        <v>186</v>
      </c>
      <c r="C4" s="4"/>
    </row>
    <row r="5" spans="1:6" ht="14.45" customHeight="1" x14ac:dyDescent="0.25">
      <c r="A5" s="1"/>
      <c r="B5" s="17"/>
      <c r="C5" s="17"/>
      <c r="D5" s="90" t="s">
        <v>232</v>
      </c>
      <c r="E5" s="86">
        <f>SUM(E7,E9,E10,E12:E16,E18:E18)</f>
        <v>0</v>
      </c>
      <c r="F5" s="146"/>
    </row>
    <row r="6" spans="1:6" x14ac:dyDescent="0.25">
      <c r="A6" s="60" t="s">
        <v>0</v>
      </c>
      <c r="B6" s="21" t="s">
        <v>3</v>
      </c>
      <c r="C6" s="60" t="s">
        <v>4</v>
      </c>
      <c r="D6" s="62" t="s">
        <v>193</v>
      </c>
      <c r="E6" s="22" t="s">
        <v>2</v>
      </c>
      <c r="F6" s="47" t="s">
        <v>97</v>
      </c>
    </row>
    <row r="7" spans="1:6" ht="117.75" customHeight="1" x14ac:dyDescent="0.25">
      <c r="A7" s="82">
        <v>2</v>
      </c>
      <c r="B7" s="23" t="s">
        <v>73</v>
      </c>
      <c r="C7" s="103"/>
      <c r="D7" s="104"/>
      <c r="E7" s="85">
        <f t="shared" ref="E7:E18" si="0">IF(A7="P","",IF(C7="Kyllä",A7,0))</f>
        <v>0</v>
      </c>
      <c r="F7" s="28" t="s">
        <v>299</v>
      </c>
    </row>
    <row r="8" spans="1:6" ht="51" customHeight="1" x14ac:dyDescent="0.25">
      <c r="A8" s="66" t="s">
        <v>182</v>
      </c>
      <c r="B8" s="23" t="s">
        <v>72</v>
      </c>
      <c r="C8" s="103"/>
      <c r="D8" s="104"/>
      <c r="E8" s="64" t="str">
        <f t="shared" si="0"/>
        <v/>
      </c>
      <c r="F8" s="28" t="s">
        <v>241</v>
      </c>
    </row>
    <row r="9" spans="1:6" ht="23.45" customHeight="1" x14ac:dyDescent="0.25">
      <c r="A9" s="82">
        <v>2</v>
      </c>
      <c r="B9" s="23" t="s">
        <v>187</v>
      </c>
      <c r="C9" s="103"/>
      <c r="D9" s="104"/>
      <c r="E9" s="85">
        <f t="shared" si="0"/>
        <v>0</v>
      </c>
      <c r="F9" s="33"/>
    </row>
    <row r="10" spans="1:6" ht="65.25" customHeight="1" x14ac:dyDescent="0.25">
      <c r="A10" s="82">
        <v>5</v>
      </c>
      <c r="B10" s="23" t="s">
        <v>104</v>
      </c>
      <c r="C10" s="103"/>
      <c r="D10" s="101"/>
      <c r="E10" s="85">
        <f t="shared" si="0"/>
        <v>0</v>
      </c>
      <c r="F10" s="28" t="s">
        <v>243</v>
      </c>
    </row>
    <row r="11" spans="1:6" ht="35.450000000000003" customHeight="1" x14ac:dyDescent="0.25">
      <c r="A11" s="57" t="s">
        <v>74</v>
      </c>
      <c r="B11" s="58"/>
      <c r="C11" s="58"/>
      <c r="D11" s="109"/>
      <c r="E11" s="58"/>
      <c r="F11" s="59"/>
    </row>
    <row r="12" spans="1:6" ht="36.6" customHeight="1" x14ac:dyDescent="0.25">
      <c r="A12" s="82">
        <v>5</v>
      </c>
      <c r="B12" s="23" t="s">
        <v>75</v>
      </c>
      <c r="C12" s="103"/>
      <c r="D12" s="104"/>
      <c r="E12" s="85">
        <f t="shared" si="0"/>
        <v>0</v>
      </c>
      <c r="F12" s="28" t="s">
        <v>244</v>
      </c>
    </row>
    <row r="13" spans="1:6" ht="36.6" customHeight="1" x14ac:dyDescent="0.25">
      <c r="A13" s="82">
        <v>5</v>
      </c>
      <c r="B13" s="23" t="s">
        <v>105</v>
      </c>
      <c r="C13" s="103"/>
      <c r="D13" s="104"/>
      <c r="E13" s="85">
        <f t="shared" si="0"/>
        <v>0</v>
      </c>
      <c r="F13" s="28" t="s">
        <v>357</v>
      </c>
    </row>
    <row r="14" spans="1:6" ht="25.9" customHeight="1" x14ac:dyDescent="0.25">
      <c r="A14" s="82">
        <v>2</v>
      </c>
      <c r="B14" s="10" t="s">
        <v>242</v>
      </c>
      <c r="C14" s="103"/>
      <c r="D14" s="104"/>
      <c r="E14" s="85">
        <f t="shared" ref="E14:E15" si="1">IF(A14="P","",IF(C14="Kyllä",A14,0))</f>
        <v>0</v>
      </c>
      <c r="F14" s="33"/>
    </row>
    <row r="15" spans="1:6" ht="35.450000000000003" customHeight="1" x14ac:dyDescent="0.25">
      <c r="A15" s="82">
        <v>2</v>
      </c>
      <c r="B15" s="10" t="s">
        <v>245</v>
      </c>
      <c r="C15" s="103"/>
      <c r="D15" s="104"/>
      <c r="E15" s="85">
        <f t="shared" si="1"/>
        <v>0</v>
      </c>
      <c r="F15" s="33"/>
    </row>
    <row r="16" spans="1:6" ht="35.450000000000003" customHeight="1" x14ac:dyDescent="0.25">
      <c r="A16" s="82">
        <v>2</v>
      </c>
      <c r="B16" s="10" t="s">
        <v>341</v>
      </c>
      <c r="C16" s="103"/>
      <c r="D16" s="104"/>
      <c r="E16" s="85">
        <f t="shared" si="0"/>
        <v>0</v>
      </c>
      <c r="F16" s="28" t="s">
        <v>358</v>
      </c>
    </row>
    <row r="17" spans="1:6" ht="33.6" customHeight="1" x14ac:dyDescent="0.25">
      <c r="A17" s="57" t="s">
        <v>8</v>
      </c>
      <c r="B17" s="58"/>
      <c r="C17" s="58"/>
      <c r="D17" s="109"/>
      <c r="E17" s="58"/>
      <c r="F17" s="59"/>
    </row>
    <row r="18" spans="1:6" x14ac:dyDescent="0.25">
      <c r="A18" s="97">
        <v>2</v>
      </c>
      <c r="B18" s="98" t="s">
        <v>246</v>
      </c>
      <c r="C18" s="103"/>
      <c r="D18" s="104"/>
      <c r="E18" s="85">
        <f t="shared" si="0"/>
        <v>0</v>
      </c>
      <c r="F18" s="33"/>
    </row>
    <row r="20" spans="1:6" ht="15" customHeight="1" x14ac:dyDescent="0.25">
      <c r="A20" s="136"/>
      <c r="B20" s="136"/>
      <c r="C20" s="136"/>
    </row>
    <row r="21" spans="1:6" ht="15" customHeight="1" x14ac:dyDescent="0.25">
      <c r="A21" s="136"/>
      <c r="B21" s="136"/>
      <c r="C21" s="136"/>
    </row>
    <row r="22" spans="1:6" ht="15" customHeight="1" x14ac:dyDescent="0.25">
      <c r="A22" s="136"/>
      <c r="B22" s="136"/>
      <c r="C22" s="136"/>
    </row>
    <row r="23" spans="1:6" ht="15" customHeight="1" x14ac:dyDescent="0.25">
      <c r="A23" s="136"/>
      <c r="B23" s="136"/>
      <c r="C23" s="136"/>
    </row>
    <row r="24" spans="1:6" ht="15" customHeight="1" x14ac:dyDescent="0.25">
      <c r="A24" s="136"/>
      <c r="B24" s="136"/>
      <c r="C24" s="136"/>
    </row>
    <row r="25" spans="1:6" ht="15" customHeight="1" x14ac:dyDescent="0.25">
      <c r="A25" s="136"/>
      <c r="B25" s="136"/>
      <c r="C25" s="136"/>
    </row>
  </sheetData>
  <sheetProtection algorithmName="SHA-512" hashValue="C6+IG7bA8h7KnQzH7MozGc61bwR1NjDfSJzPMBP6KsmtUx+Dw6dtfmZ+UYe2oOQ2CZXWToLVHEARMjALCOtpvQ==" saltValue="MnAXFwpOlg990e4dt6MvwQ==" spinCount="100000" sheet="1" objects="1" scenarios="1" formatColumns="0" formatRows="0" selectLockedCells="1"/>
  <mergeCells count="1">
    <mergeCell ref="A20:C25"/>
  </mergeCells>
  <conditionalFormatting sqref="C7:C10">
    <cfRule type="containsBlanks" dxfId="50" priority="22">
      <formula>LEN(TRIM(C7))=0</formula>
    </cfRule>
    <cfRule type="containsText" dxfId="49" priority="23" operator="containsText" text="Kyllä">
      <formula>NOT(ISERROR(SEARCH("Kyllä",C7)))</formula>
    </cfRule>
    <cfRule type="containsText" dxfId="48" priority="24" operator="containsText" text="EI">
      <formula>NOT(ISERROR(SEARCH("EI",C7)))</formula>
    </cfRule>
  </conditionalFormatting>
  <conditionalFormatting sqref="C12:C16">
    <cfRule type="containsBlanks" dxfId="47" priority="10">
      <formula>LEN(TRIM(C12))=0</formula>
    </cfRule>
    <cfRule type="containsText" dxfId="46" priority="11" operator="containsText" text="Kyllä">
      <formula>NOT(ISERROR(SEARCH("Kyllä",C12)))</formula>
    </cfRule>
    <cfRule type="containsText" dxfId="45" priority="12" operator="containsText" text="EI">
      <formula>NOT(ISERROR(SEARCH("EI",C12)))</formula>
    </cfRule>
  </conditionalFormatting>
  <conditionalFormatting sqref="C18">
    <cfRule type="containsBlanks" dxfId="44" priority="4">
      <formula>LEN(TRIM(C18))=0</formula>
    </cfRule>
    <cfRule type="containsText" dxfId="43" priority="5" operator="containsText" text="Kyllä">
      <formula>NOT(ISERROR(SEARCH("Kyllä",C18)))</formula>
    </cfRule>
    <cfRule type="containsText" dxfId="42" priority="6" operator="containsText" text="EI">
      <formula>NOT(ISERROR(SEARCH("EI",C18)))</formula>
    </cfRule>
  </conditionalFormatting>
  <dataValidations count="1">
    <dataValidation type="list" allowBlank="1" showInputMessage="1" showErrorMessage="1" sqref="C18 C7:C10 C12:C16" xr:uid="{7292A2D2-7061-4C52-B809-604DB45B0FF8}">
      <formula1>"Kyllä,Ei"</formula1>
    </dataValidation>
  </dataValidations>
  <pageMargins left="0.7" right="0.7" top="0.75" bottom="0.75"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1"/>
  <sheetViews>
    <sheetView showGridLines="0" zoomScale="130" zoomScaleNormal="130" workbookViewId="0">
      <selection activeCell="C10" sqref="C10"/>
    </sheetView>
  </sheetViews>
  <sheetFormatPr defaultColWidth="14.42578125" defaultRowHeight="15" customHeight="1" x14ac:dyDescent="0.25"/>
  <cols>
    <col min="1" max="1" width="12.7109375" customWidth="1"/>
    <col min="2" max="2" width="55.7109375" customWidth="1"/>
    <col min="3" max="3" width="12.7109375" customWidth="1"/>
    <col min="4" max="4" width="55.7109375" style="20" customWidth="1"/>
    <col min="5" max="5" width="12.7109375" customWidth="1"/>
    <col min="6" max="6" width="55.7109375" customWidth="1"/>
    <col min="7" max="24" width="8.7109375" customWidth="1"/>
  </cols>
  <sheetData>
    <row r="1" spans="1:6" ht="14.45" customHeight="1" x14ac:dyDescent="0.25">
      <c r="E1" s="29"/>
    </row>
    <row r="2" spans="1:6" ht="14.45" customHeight="1" x14ac:dyDescent="0.25">
      <c r="A2" s="27" t="s">
        <v>181</v>
      </c>
      <c r="B2" s="61" t="str">
        <f>'Yleiset vaatimukset'!B2</f>
        <v>Tarjoajan nimi</v>
      </c>
      <c r="E2" s="29"/>
    </row>
    <row r="3" spans="1:6" ht="14.45" customHeight="1" x14ac:dyDescent="0.25"/>
    <row r="4" spans="1:6" ht="14.45" customHeight="1" x14ac:dyDescent="0.25">
      <c r="A4" s="27" t="s">
        <v>188</v>
      </c>
      <c r="B4" s="4"/>
    </row>
    <row r="5" spans="1:6" ht="14.45" customHeight="1" x14ac:dyDescent="0.25">
      <c r="A5" s="1"/>
      <c r="B5" s="17"/>
      <c r="C5" s="17"/>
      <c r="D5" s="90" t="s">
        <v>232</v>
      </c>
      <c r="E5" s="122">
        <f>SUM(E11:E11)</f>
        <v>0</v>
      </c>
      <c r="F5" s="14"/>
    </row>
    <row r="6" spans="1:6" x14ac:dyDescent="0.25">
      <c r="A6" s="60" t="s">
        <v>0</v>
      </c>
      <c r="B6" s="18" t="s">
        <v>3</v>
      </c>
      <c r="C6" s="60" t="s">
        <v>4</v>
      </c>
      <c r="D6" s="62" t="s">
        <v>193</v>
      </c>
      <c r="E6" s="18" t="s">
        <v>2</v>
      </c>
      <c r="F6" s="60" t="s">
        <v>97</v>
      </c>
    </row>
    <row r="7" spans="1:6" ht="32.450000000000003" customHeight="1" x14ac:dyDescent="0.25">
      <c r="A7" s="66" t="s">
        <v>182</v>
      </c>
      <c r="B7" s="10" t="s">
        <v>113</v>
      </c>
      <c r="C7" s="103"/>
      <c r="D7" s="101"/>
      <c r="E7" s="64" t="str">
        <f t="shared" ref="E7:E11" si="0">IF(A7="P","",IF(C7="Kyllä",A7,0))</f>
        <v/>
      </c>
      <c r="F7" s="10" t="s">
        <v>296</v>
      </c>
    </row>
    <row r="8" spans="1:6" ht="46.15" customHeight="1" x14ac:dyDescent="0.25">
      <c r="A8" s="66" t="s">
        <v>182</v>
      </c>
      <c r="B8" s="10" t="s">
        <v>297</v>
      </c>
      <c r="C8" s="103"/>
      <c r="D8" s="101"/>
      <c r="E8" s="64" t="str">
        <f t="shared" si="0"/>
        <v/>
      </c>
      <c r="F8" s="10" t="s">
        <v>298</v>
      </c>
    </row>
    <row r="9" spans="1:6" ht="41.45" customHeight="1" x14ac:dyDescent="0.25">
      <c r="A9" s="66" t="s">
        <v>182</v>
      </c>
      <c r="B9" s="10" t="s">
        <v>115</v>
      </c>
      <c r="C9" s="103"/>
      <c r="D9" s="101"/>
      <c r="E9" s="64" t="str">
        <f t="shared" si="0"/>
        <v/>
      </c>
      <c r="F9" s="10" t="s">
        <v>298</v>
      </c>
    </row>
    <row r="10" spans="1:6" ht="40.5" customHeight="1" x14ac:dyDescent="0.25">
      <c r="A10" s="66" t="s">
        <v>182</v>
      </c>
      <c r="B10" s="10" t="s">
        <v>7</v>
      </c>
      <c r="C10" s="103"/>
      <c r="D10" s="101"/>
      <c r="E10" s="64" t="str">
        <f t="shared" si="0"/>
        <v/>
      </c>
      <c r="F10" s="10"/>
    </row>
    <row r="11" spans="1:6" ht="42" customHeight="1" x14ac:dyDescent="0.25">
      <c r="A11" s="97">
        <v>1</v>
      </c>
      <c r="B11" s="10" t="s">
        <v>209</v>
      </c>
      <c r="C11" s="103"/>
      <c r="D11" s="101"/>
      <c r="E11" s="64">
        <f t="shared" si="0"/>
        <v>0</v>
      </c>
      <c r="F11" s="10" t="s">
        <v>240</v>
      </c>
    </row>
  </sheetData>
  <sheetProtection algorithmName="SHA-512" hashValue="jKVef1W/ckDAvGhFlTTZtIZUOkhM0ImrWfnwoMjsCM1dPoHV0u0vg8FAqcE/UbGED6cc39ygT5+Crf7EKRiRkQ==" saltValue="9Go593+Wwry71qXTMIgKdg==" spinCount="100000" sheet="1" objects="1" scenarios="1" formatColumns="0" formatRows="0" selectLockedCells="1"/>
  <conditionalFormatting sqref="C7:C11">
    <cfRule type="containsBlanks" dxfId="41" priority="1">
      <formula>LEN(TRIM(C7))=0</formula>
    </cfRule>
    <cfRule type="containsText" dxfId="40" priority="2" operator="containsText" text="Kyllä">
      <formula>NOT(ISERROR(SEARCH("Kyllä",C7)))</formula>
    </cfRule>
    <cfRule type="containsText" dxfId="39" priority="3" operator="containsText" text="EI">
      <formula>NOT(ISERROR(SEARCH("EI",C7)))</formula>
    </cfRule>
  </conditionalFormatting>
  <dataValidations count="1">
    <dataValidation type="list" allowBlank="1" showInputMessage="1" showErrorMessage="1" sqref="C7:C11" xr:uid="{7670BB24-8786-40B1-A5E8-FDAA0A7C9391}">
      <formula1>"Kyllä,Ei"</formula1>
    </dataValidation>
  </dataValidations>
  <pageMargins left="0.7" right="0.7" top="0.75" bottom="0.75" header="0" footer="0"/>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E3597-47AD-4908-9867-4327C69B8022}">
  <dimension ref="A1:F995"/>
  <sheetViews>
    <sheetView showGridLines="0" zoomScale="115" zoomScaleNormal="115" workbookViewId="0">
      <pane ySplit="6" topLeftCell="A13" activePane="bottomLeft" state="frozen"/>
      <selection pane="bottomLeft" activeCell="D24" sqref="D24"/>
    </sheetView>
  </sheetViews>
  <sheetFormatPr defaultColWidth="14.42578125" defaultRowHeight="15" customHeight="1" x14ac:dyDescent="0.25"/>
  <cols>
    <col min="1" max="1" width="12.7109375" customWidth="1"/>
    <col min="2" max="2" width="55.7109375" customWidth="1"/>
    <col min="3" max="3" width="12.7109375" customWidth="1"/>
    <col min="4" max="4" width="55.7109375" style="20" customWidth="1"/>
    <col min="5" max="5" width="12.7109375" customWidth="1"/>
    <col min="6" max="6" width="55.7109375" customWidth="1"/>
    <col min="7" max="24" width="8.7109375" customWidth="1"/>
  </cols>
  <sheetData>
    <row r="1" spans="1:6" ht="14.45" customHeight="1" x14ac:dyDescent="0.25">
      <c r="F1" s="15"/>
    </row>
    <row r="2" spans="1:6" ht="14.45" customHeight="1" x14ac:dyDescent="0.25">
      <c r="A2" s="1" t="s">
        <v>181</v>
      </c>
      <c r="B2" s="61" t="str">
        <f>'Yleiset vaatimukset'!B2</f>
        <v>Tarjoajan nimi</v>
      </c>
      <c r="F2" s="15"/>
    </row>
    <row r="3" spans="1:6" ht="14.45" customHeight="1" x14ac:dyDescent="0.25">
      <c r="F3" s="16"/>
    </row>
    <row r="4" spans="1:6" ht="14.45" customHeight="1" x14ac:dyDescent="0.25">
      <c r="A4" s="1" t="s">
        <v>149</v>
      </c>
      <c r="B4" s="4"/>
      <c r="F4" s="15"/>
    </row>
    <row r="5" spans="1:6" ht="14.45" customHeight="1" x14ac:dyDescent="0.25">
      <c r="A5" s="1"/>
      <c r="B5" s="17"/>
      <c r="C5" s="17"/>
      <c r="D5" s="90" t="s">
        <v>234</v>
      </c>
      <c r="E5" s="86">
        <f>SUM(E14,E15,E17,E21:E22,E24,E19)</f>
        <v>0</v>
      </c>
      <c r="F5" s="147"/>
    </row>
    <row r="6" spans="1:6" x14ac:dyDescent="0.25">
      <c r="A6" s="60" t="s">
        <v>0</v>
      </c>
      <c r="B6" s="18" t="s">
        <v>3</v>
      </c>
      <c r="C6" s="60" t="s">
        <v>4</v>
      </c>
      <c r="D6" s="62" t="s">
        <v>193</v>
      </c>
      <c r="E6" s="18" t="s">
        <v>2</v>
      </c>
      <c r="F6" s="60" t="s">
        <v>97</v>
      </c>
    </row>
    <row r="7" spans="1:6" ht="35.450000000000003" customHeight="1" x14ac:dyDescent="0.25">
      <c r="A7" s="137" t="s">
        <v>369</v>
      </c>
      <c r="B7" s="138"/>
      <c r="C7" s="138"/>
      <c r="D7" s="138"/>
      <c r="E7" s="138"/>
      <c r="F7" s="139"/>
    </row>
    <row r="8" spans="1:6" ht="23.45" customHeight="1" x14ac:dyDescent="0.25">
      <c r="A8" s="66" t="s">
        <v>182</v>
      </c>
      <c r="B8" s="10" t="s">
        <v>367</v>
      </c>
      <c r="C8" s="103"/>
      <c r="D8" s="101"/>
      <c r="E8" s="5"/>
      <c r="F8" s="5" t="s">
        <v>368</v>
      </c>
    </row>
    <row r="9" spans="1:6" ht="38.450000000000003" customHeight="1" x14ac:dyDescent="0.25">
      <c r="A9" s="66" t="s">
        <v>182</v>
      </c>
      <c r="B9" s="10" t="s">
        <v>238</v>
      </c>
      <c r="C9" s="103"/>
      <c r="D9" s="101"/>
      <c r="E9" s="5"/>
      <c r="F9" s="10" t="s">
        <v>366</v>
      </c>
    </row>
    <row r="10" spans="1:6" ht="21.6" customHeight="1" x14ac:dyDescent="0.25">
      <c r="A10" s="66" t="s">
        <v>182</v>
      </c>
      <c r="B10" s="10" t="s">
        <v>249</v>
      </c>
      <c r="C10" s="103"/>
      <c r="D10" s="101"/>
      <c r="E10" s="5"/>
      <c r="F10" s="5" t="s">
        <v>210</v>
      </c>
    </row>
    <row r="11" spans="1:6" ht="35.450000000000003" customHeight="1" x14ac:dyDescent="0.25">
      <c r="A11" s="137" t="s">
        <v>237</v>
      </c>
      <c r="B11" s="138"/>
      <c r="C11" s="138"/>
      <c r="D11" s="138"/>
      <c r="E11" s="138"/>
      <c r="F11" s="139"/>
    </row>
    <row r="12" spans="1:6" ht="53.45" customHeight="1" x14ac:dyDescent="0.25">
      <c r="A12" s="68" t="s">
        <v>182</v>
      </c>
      <c r="B12" s="28" t="s">
        <v>230</v>
      </c>
      <c r="C12" s="103"/>
      <c r="D12" s="107"/>
      <c r="E12" s="26"/>
      <c r="F12" s="28" t="s">
        <v>229</v>
      </c>
    </row>
    <row r="13" spans="1:6" ht="35.450000000000003" customHeight="1" x14ac:dyDescent="0.25">
      <c r="A13" s="140" t="s">
        <v>116</v>
      </c>
      <c r="B13" s="138"/>
      <c r="C13" s="138"/>
      <c r="D13" s="138"/>
      <c r="E13" s="138"/>
      <c r="F13" s="139"/>
    </row>
    <row r="14" spans="1:6" ht="28.9" customHeight="1" x14ac:dyDescent="0.25">
      <c r="A14" s="82">
        <v>2</v>
      </c>
      <c r="B14" s="23" t="s">
        <v>125</v>
      </c>
      <c r="C14" s="103"/>
      <c r="D14" s="101"/>
      <c r="E14" s="85">
        <f t="shared" ref="E14:E15" si="0">IF(A14="P","",IF(C14="Kyllä",A14,0))</f>
        <v>0</v>
      </c>
      <c r="F14" s="5" t="s">
        <v>277</v>
      </c>
    </row>
    <row r="15" spans="1:6" ht="30" customHeight="1" x14ac:dyDescent="0.25">
      <c r="A15" s="82">
        <v>2</v>
      </c>
      <c r="B15" s="23" t="s">
        <v>124</v>
      </c>
      <c r="C15" s="103"/>
      <c r="D15" s="101"/>
      <c r="E15" s="85">
        <f t="shared" si="0"/>
        <v>0</v>
      </c>
      <c r="F15" s="5" t="s">
        <v>150</v>
      </c>
    </row>
    <row r="16" spans="1:6" ht="35.450000000000003" customHeight="1" x14ac:dyDescent="0.25">
      <c r="A16" s="140" t="s">
        <v>151</v>
      </c>
      <c r="B16" s="138"/>
      <c r="C16" s="138"/>
      <c r="D16" s="138"/>
      <c r="E16" s="138"/>
      <c r="F16" s="139"/>
    </row>
    <row r="17" spans="1:6" ht="53.25" customHeight="1" x14ac:dyDescent="0.25">
      <c r="A17" s="82">
        <v>5</v>
      </c>
      <c r="B17" s="23" t="s">
        <v>126</v>
      </c>
      <c r="C17" s="103"/>
      <c r="D17" s="104"/>
      <c r="E17" s="85">
        <f t="shared" ref="E17:E19" si="1">IF(A17="P","",IF(C17="Kyllä",A17,0))</f>
        <v>0</v>
      </c>
      <c r="F17" s="10" t="s">
        <v>276</v>
      </c>
    </row>
    <row r="18" spans="1:6" ht="35.450000000000003" customHeight="1" x14ac:dyDescent="0.25">
      <c r="A18" s="140" t="s">
        <v>134</v>
      </c>
      <c r="B18" s="138"/>
      <c r="C18" s="138"/>
      <c r="D18" s="138"/>
      <c r="E18" s="138"/>
      <c r="F18" s="139"/>
    </row>
    <row r="19" spans="1:6" ht="90" x14ac:dyDescent="0.25">
      <c r="A19" s="82">
        <v>5</v>
      </c>
      <c r="B19" s="69" t="s">
        <v>211</v>
      </c>
      <c r="C19" s="103"/>
      <c r="D19" s="104"/>
      <c r="E19" s="85">
        <f t="shared" si="1"/>
        <v>0</v>
      </c>
      <c r="F19" s="10" t="s">
        <v>260</v>
      </c>
    </row>
    <row r="20" spans="1:6" ht="35.450000000000003" customHeight="1" x14ac:dyDescent="0.25">
      <c r="A20" s="137" t="s">
        <v>251</v>
      </c>
      <c r="B20" s="138"/>
      <c r="C20" s="138"/>
      <c r="D20" s="138"/>
      <c r="E20" s="138"/>
      <c r="F20" s="139"/>
    </row>
    <row r="21" spans="1:6" ht="30" x14ac:dyDescent="0.25">
      <c r="A21" s="82">
        <v>5</v>
      </c>
      <c r="B21" s="100" t="s">
        <v>252</v>
      </c>
      <c r="C21" s="103"/>
      <c r="D21" s="104"/>
      <c r="E21" s="85">
        <f t="shared" ref="E21:E22" si="2">IF(A21="P","",IF(C21="Kyllä",A21,0))</f>
        <v>0</v>
      </c>
      <c r="F21" s="10" t="s">
        <v>253</v>
      </c>
    </row>
    <row r="22" spans="1:6" ht="30" x14ac:dyDescent="0.25">
      <c r="A22" s="82">
        <v>5</v>
      </c>
      <c r="B22" s="100" t="s">
        <v>254</v>
      </c>
      <c r="C22" s="103"/>
      <c r="D22" s="104"/>
      <c r="E22" s="85">
        <f t="shared" si="2"/>
        <v>0</v>
      </c>
      <c r="F22" s="10" t="s">
        <v>255</v>
      </c>
    </row>
    <row r="23" spans="1:6" ht="35.450000000000003" customHeight="1" x14ac:dyDescent="0.25">
      <c r="A23" s="137" t="s">
        <v>257</v>
      </c>
      <c r="B23" s="138"/>
      <c r="C23" s="138"/>
      <c r="D23" s="138"/>
      <c r="E23" s="138"/>
      <c r="F23" s="139"/>
    </row>
    <row r="24" spans="1:6" ht="94.5" customHeight="1" x14ac:dyDescent="0.25">
      <c r="A24" s="82">
        <v>5</v>
      </c>
      <c r="B24" s="100" t="s">
        <v>261</v>
      </c>
      <c r="C24" s="103"/>
      <c r="D24" s="104"/>
      <c r="E24" s="85">
        <f t="shared" ref="E24" si="3">IF(A24="P","",IF(C24="Kyllä",A24,0))</f>
        <v>0</v>
      </c>
      <c r="F24" s="10" t="s">
        <v>258</v>
      </c>
    </row>
    <row r="25" spans="1:6" x14ac:dyDescent="0.25">
      <c r="F25" s="15"/>
    </row>
    <row r="26" spans="1:6" x14ac:dyDescent="0.25">
      <c r="F26" s="15"/>
    </row>
    <row r="27" spans="1:6" x14ac:dyDescent="0.25">
      <c r="F27" s="15"/>
    </row>
    <row r="28" spans="1:6" x14ac:dyDescent="0.25">
      <c r="F28" s="15"/>
    </row>
    <row r="29" spans="1:6" x14ac:dyDescent="0.25">
      <c r="F29" s="15"/>
    </row>
    <row r="30" spans="1:6" x14ac:dyDescent="0.25">
      <c r="F30" s="15"/>
    </row>
    <row r="31" spans="1:6" x14ac:dyDescent="0.25">
      <c r="F31" s="15"/>
    </row>
    <row r="32" spans="1:6" x14ac:dyDescent="0.25">
      <c r="F32" s="15"/>
    </row>
    <row r="33" spans="6:6" x14ac:dyDescent="0.25">
      <c r="F33" s="15"/>
    </row>
    <row r="34" spans="6:6" x14ac:dyDescent="0.25">
      <c r="F34" s="15"/>
    </row>
    <row r="35" spans="6:6" x14ac:dyDescent="0.25">
      <c r="F35" s="15"/>
    </row>
    <row r="36" spans="6:6" x14ac:dyDescent="0.25">
      <c r="F36" s="15"/>
    </row>
    <row r="37" spans="6:6" x14ac:dyDescent="0.25">
      <c r="F37" s="15"/>
    </row>
    <row r="38" spans="6:6" x14ac:dyDescent="0.25">
      <c r="F38" s="15"/>
    </row>
    <row r="39" spans="6:6" x14ac:dyDescent="0.25">
      <c r="F39" s="15"/>
    </row>
    <row r="40" spans="6:6" x14ac:dyDescent="0.25">
      <c r="F40" s="15"/>
    </row>
    <row r="41" spans="6:6" x14ac:dyDescent="0.25">
      <c r="F41" s="15"/>
    </row>
    <row r="42" spans="6:6" x14ac:dyDescent="0.25">
      <c r="F42" s="15"/>
    </row>
    <row r="43" spans="6:6" x14ac:dyDescent="0.25">
      <c r="F43" s="15"/>
    </row>
    <row r="44" spans="6:6" x14ac:dyDescent="0.25">
      <c r="F44" s="15"/>
    </row>
    <row r="45" spans="6:6" x14ac:dyDescent="0.25">
      <c r="F45" s="15"/>
    </row>
    <row r="46" spans="6:6" x14ac:dyDescent="0.25">
      <c r="F46" s="15"/>
    </row>
    <row r="47" spans="6:6" x14ac:dyDescent="0.25">
      <c r="F47" s="15"/>
    </row>
    <row r="48" spans="6:6" x14ac:dyDescent="0.25">
      <c r="F48" s="15"/>
    </row>
    <row r="49" spans="6:6" x14ac:dyDescent="0.25">
      <c r="F49" s="15"/>
    </row>
    <row r="50" spans="6:6" x14ac:dyDescent="0.25">
      <c r="F50" s="15"/>
    </row>
    <row r="51" spans="6:6" x14ac:dyDescent="0.25">
      <c r="F51" s="15"/>
    </row>
    <row r="52" spans="6:6" x14ac:dyDescent="0.25">
      <c r="F52" s="15"/>
    </row>
    <row r="53" spans="6:6" x14ac:dyDescent="0.25">
      <c r="F53" s="15"/>
    </row>
    <row r="54" spans="6:6" x14ac:dyDescent="0.25">
      <c r="F54" s="15"/>
    </row>
    <row r="55" spans="6:6" x14ac:dyDescent="0.25">
      <c r="F55" s="15"/>
    </row>
    <row r="56" spans="6:6" x14ac:dyDescent="0.25">
      <c r="F56" s="15"/>
    </row>
    <row r="57" spans="6:6" x14ac:dyDescent="0.25">
      <c r="F57" s="15"/>
    </row>
    <row r="58" spans="6:6" x14ac:dyDescent="0.25">
      <c r="F58" s="15"/>
    </row>
    <row r="59" spans="6:6" x14ac:dyDescent="0.25">
      <c r="F59" s="15"/>
    </row>
    <row r="60" spans="6:6" x14ac:dyDescent="0.25">
      <c r="F60" s="15"/>
    </row>
    <row r="61" spans="6:6" x14ac:dyDescent="0.25">
      <c r="F61" s="15"/>
    </row>
    <row r="62" spans="6:6" x14ac:dyDescent="0.25">
      <c r="F62" s="15"/>
    </row>
    <row r="63" spans="6:6" x14ac:dyDescent="0.25">
      <c r="F63" s="15"/>
    </row>
    <row r="64" spans="6:6" x14ac:dyDescent="0.25">
      <c r="F64" s="15"/>
    </row>
    <row r="65" spans="6:6" x14ac:dyDescent="0.25">
      <c r="F65" s="15"/>
    </row>
    <row r="66" spans="6:6" x14ac:dyDescent="0.25">
      <c r="F66" s="15"/>
    </row>
    <row r="67" spans="6:6" x14ac:dyDescent="0.25">
      <c r="F67" s="15"/>
    </row>
    <row r="68" spans="6:6" x14ac:dyDescent="0.25">
      <c r="F68" s="15"/>
    </row>
    <row r="69" spans="6:6" x14ac:dyDescent="0.25">
      <c r="F69" s="15"/>
    </row>
    <row r="70" spans="6:6" x14ac:dyDescent="0.25">
      <c r="F70" s="15"/>
    </row>
    <row r="71" spans="6:6" x14ac:dyDescent="0.25">
      <c r="F71" s="15"/>
    </row>
    <row r="72" spans="6:6" x14ac:dyDescent="0.25">
      <c r="F72" s="15"/>
    </row>
    <row r="73" spans="6:6" x14ac:dyDescent="0.25">
      <c r="F73" s="15"/>
    </row>
    <row r="74" spans="6:6" x14ac:dyDescent="0.25">
      <c r="F74" s="15"/>
    </row>
    <row r="75" spans="6:6" x14ac:dyDescent="0.25">
      <c r="F75" s="15"/>
    </row>
    <row r="76" spans="6:6" x14ac:dyDescent="0.25">
      <c r="F76" s="15"/>
    </row>
    <row r="77" spans="6:6" x14ac:dyDescent="0.25">
      <c r="F77" s="15"/>
    </row>
    <row r="78" spans="6:6" x14ac:dyDescent="0.25">
      <c r="F78" s="15"/>
    </row>
    <row r="79" spans="6:6" x14ac:dyDescent="0.25">
      <c r="F79" s="15"/>
    </row>
    <row r="80" spans="6:6" x14ac:dyDescent="0.25">
      <c r="F80" s="15"/>
    </row>
    <row r="81" spans="6:6" x14ac:dyDescent="0.25">
      <c r="F81" s="15"/>
    </row>
    <row r="82" spans="6:6" x14ac:dyDescent="0.25">
      <c r="F82" s="15"/>
    </row>
    <row r="83" spans="6:6" x14ac:dyDescent="0.25">
      <c r="F83" s="15"/>
    </row>
    <row r="84" spans="6:6" x14ac:dyDescent="0.25">
      <c r="F84" s="15"/>
    </row>
    <row r="85" spans="6:6" x14ac:dyDescent="0.25">
      <c r="F85" s="15"/>
    </row>
    <row r="86" spans="6:6" x14ac:dyDescent="0.25">
      <c r="F86" s="15"/>
    </row>
    <row r="87" spans="6:6" x14ac:dyDescent="0.25">
      <c r="F87" s="15"/>
    </row>
    <row r="88" spans="6:6" x14ac:dyDescent="0.25">
      <c r="F88" s="15"/>
    </row>
    <row r="89" spans="6:6" x14ac:dyDescent="0.25">
      <c r="F89" s="15"/>
    </row>
    <row r="90" spans="6:6" x14ac:dyDescent="0.25">
      <c r="F90" s="15"/>
    </row>
    <row r="91" spans="6:6" x14ac:dyDescent="0.25">
      <c r="F91" s="15"/>
    </row>
    <row r="92" spans="6:6" x14ac:dyDescent="0.25">
      <c r="F92" s="15"/>
    </row>
    <row r="93" spans="6:6" x14ac:dyDescent="0.25">
      <c r="F93" s="15"/>
    </row>
    <row r="94" spans="6:6" x14ac:dyDescent="0.25">
      <c r="F94" s="15"/>
    </row>
    <row r="95" spans="6:6" x14ac:dyDescent="0.25">
      <c r="F95" s="15"/>
    </row>
    <row r="96" spans="6:6" x14ac:dyDescent="0.25">
      <c r="F96" s="15"/>
    </row>
    <row r="97" spans="6:6" x14ac:dyDescent="0.25">
      <c r="F97" s="15"/>
    </row>
    <row r="98" spans="6:6" x14ac:dyDescent="0.25">
      <c r="F98" s="15"/>
    </row>
    <row r="99" spans="6:6" x14ac:dyDescent="0.25">
      <c r="F99" s="15"/>
    </row>
    <row r="100" spans="6:6" x14ac:dyDescent="0.25">
      <c r="F100" s="15"/>
    </row>
    <row r="101" spans="6:6" x14ac:dyDescent="0.25">
      <c r="F101" s="15"/>
    </row>
    <row r="102" spans="6:6" x14ac:dyDescent="0.25">
      <c r="F102" s="15"/>
    </row>
    <row r="103" spans="6:6" x14ac:dyDescent="0.25">
      <c r="F103" s="15"/>
    </row>
    <row r="104" spans="6:6" x14ac:dyDescent="0.25">
      <c r="F104" s="15"/>
    </row>
    <row r="105" spans="6:6" x14ac:dyDescent="0.25">
      <c r="F105" s="15"/>
    </row>
    <row r="106" spans="6:6" x14ac:dyDescent="0.25">
      <c r="F106" s="15"/>
    </row>
    <row r="107" spans="6:6" x14ac:dyDescent="0.25">
      <c r="F107" s="15"/>
    </row>
    <row r="108" spans="6:6" x14ac:dyDescent="0.25">
      <c r="F108" s="15"/>
    </row>
    <row r="109" spans="6:6" x14ac:dyDescent="0.25">
      <c r="F109" s="15"/>
    </row>
    <row r="110" spans="6:6" x14ac:dyDescent="0.25">
      <c r="F110" s="15"/>
    </row>
    <row r="111" spans="6:6" x14ac:dyDescent="0.25">
      <c r="F111" s="15"/>
    </row>
    <row r="112" spans="6:6" x14ac:dyDescent="0.25">
      <c r="F112" s="15"/>
    </row>
    <row r="113" spans="6:6" x14ac:dyDescent="0.25">
      <c r="F113" s="15"/>
    </row>
    <row r="114" spans="6:6" x14ac:dyDescent="0.25">
      <c r="F114" s="15"/>
    </row>
    <row r="115" spans="6:6" x14ac:dyDescent="0.25">
      <c r="F115" s="15"/>
    </row>
    <row r="116" spans="6:6" x14ac:dyDescent="0.25">
      <c r="F116" s="15"/>
    </row>
    <row r="117" spans="6:6" x14ac:dyDescent="0.25">
      <c r="F117" s="15"/>
    </row>
    <row r="118" spans="6:6" x14ac:dyDescent="0.25">
      <c r="F118" s="15"/>
    </row>
    <row r="119" spans="6:6" x14ac:dyDescent="0.25">
      <c r="F119" s="15"/>
    </row>
    <row r="120" spans="6:6" x14ac:dyDescent="0.25">
      <c r="F120" s="15"/>
    </row>
    <row r="121" spans="6:6" x14ac:dyDescent="0.25">
      <c r="F121" s="15"/>
    </row>
    <row r="122" spans="6:6" x14ac:dyDescent="0.25">
      <c r="F122" s="15"/>
    </row>
    <row r="123" spans="6:6" x14ac:dyDescent="0.25">
      <c r="F123" s="15"/>
    </row>
    <row r="124" spans="6:6" x14ac:dyDescent="0.25">
      <c r="F124" s="15"/>
    </row>
    <row r="125" spans="6:6" x14ac:dyDescent="0.25">
      <c r="F125" s="15"/>
    </row>
    <row r="126" spans="6:6" x14ac:dyDescent="0.25">
      <c r="F126" s="15"/>
    </row>
    <row r="127" spans="6:6" x14ac:dyDescent="0.25">
      <c r="F127" s="15"/>
    </row>
    <row r="128" spans="6:6" x14ac:dyDescent="0.25">
      <c r="F128" s="15"/>
    </row>
    <row r="129" spans="6:6" x14ac:dyDescent="0.25">
      <c r="F129" s="15"/>
    </row>
    <row r="130" spans="6:6" x14ac:dyDescent="0.25">
      <c r="F130" s="15"/>
    </row>
    <row r="131" spans="6:6" x14ac:dyDescent="0.25">
      <c r="F131" s="15"/>
    </row>
    <row r="132" spans="6:6" x14ac:dyDescent="0.25">
      <c r="F132" s="15"/>
    </row>
    <row r="133" spans="6:6" x14ac:dyDescent="0.25">
      <c r="F133" s="15"/>
    </row>
    <row r="134" spans="6:6" x14ac:dyDescent="0.25">
      <c r="F134" s="15"/>
    </row>
    <row r="135" spans="6:6" x14ac:dyDescent="0.25">
      <c r="F135" s="15"/>
    </row>
    <row r="136" spans="6:6" x14ac:dyDescent="0.25">
      <c r="F136" s="15"/>
    </row>
    <row r="137" spans="6:6" x14ac:dyDescent="0.25">
      <c r="F137" s="15"/>
    </row>
    <row r="138" spans="6:6" x14ac:dyDescent="0.25">
      <c r="F138" s="15"/>
    </row>
    <row r="139" spans="6:6" x14ac:dyDescent="0.25">
      <c r="F139" s="15"/>
    </row>
    <row r="140" spans="6:6" x14ac:dyDescent="0.25">
      <c r="F140" s="15"/>
    </row>
    <row r="141" spans="6:6" x14ac:dyDescent="0.25">
      <c r="F141" s="15"/>
    </row>
    <row r="142" spans="6:6" x14ac:dyDescent="0.25">
      <c r="F142" s="15"/>
    </row>
    <row r="143" spans="6:6" x14ac:dyDescent="0.25">
      <c r="F143" s="15"/>
    </row>
    <row r="144" spans="6:6" x14ac:dyDescent="0.25">
      <c r="F144" s="15"/>
    </row>
    <row r="145" spans="6:6" x14ac:dyDescent="0.25">
      <c r="F145" s="15"/>
    </row>
    <row r="146" spans="6:6" x14ac:dyDescent="0.25">
      <c r="F146" s="15"/>
    </row>
    <row r="147" spans="6:6" x14ac:dyDescent="0.25">
      <c r="F147" s="15"/>
    </row>
    <row r="148" spans="6:6" x14ac:dyDescent="0.25">
      <c r="F148" s="15"/>
    </row>
    <row r="149" spans="6:6" x14ac:dyDescent="0.25">
      <c r="F149" s="15"/>
    </row>
    <row r="150" spans="6:6" x14ac:dyDescent="0.25">
      <c r="F150" s="15"/>
    </row>
    <row r="151" spans="6:6" x14ac:dyDescent="0.25">
      <c r="F151" s="15"/>
    </row>
    <row r="152" spans="6:6" x14ac:dyDescent="0.25">
      <c r="F152" s="15"/>
    </row>
    <row r="153" spans="6:6" x14ac:dyDescent="0.25">
      <c r="F153" s="15"/>
    </row>
    <row r="154" spans="6:6" x14ac:dyDescent="0.25">
      <c r="F154" s="15"/>
    </row>
    <row r="155" spans="6:6" x14ac:dyDescent="0.25">
      <c r="F155" s="15"/>
    </row>
    <row r="156" spans="6:6" x14ac:dyDescent="0.25">
      <c r="F156" s="15"/>
    </row>
    <row r="157" spans="6:6" x14ac:dyDescent="0.25">
      <c r="F157" s="15"/>
    </row>
    <row r="158" spans="6:6" x14ac:dyDescent="0.25">
      <c r="F158" s="15"/>
    </row>
    <row r="159" spans="6:6" x14ac:dyDescent="0.25">
      <c r="F159" s="15"/>
    </row>
    <row r="160" spans="6:6" x14ac:dyDescent="0.25">
      <c r="F160" s="15"/>
    </row>
    <row r="161" spans="6:6" x14ac:dyDescent="0.25">
      <c r="F161" s="15"/>
    </row>
    <row r="162" spans="6:6" x14ac:dyDescent="0.25">
      <c r="F162" s="15"/>
    </row>
    <row r="163" spans="6:6" x14ac:dyDescent="0.25">
      <c r="F163" s="15"/>
    </row>
    <row r="164" spans="6:6" x14ac:dyDescent="0.25">
      <c r="F164" s="15"/>
    </row>
    <row r="165" spans="6:6" x14ac:dyDescent="0.25">
      <c r="F165" s="15"/>
    </row>
    <row r="166" spans="6:6" x14ac:dyDescent="0.25">
      <c r="F166" s="15"/>
    </row>
    <row r="167" spans="6:6" x14ac:dyDescent="0.25">
      <c r="F167" s="15"/>
    </row>
    <row r="168" spans="6:6" x14ac:dyDescent="0.25">
      <c r="F168" s="15"/>
    </row>
    <row r="169" spans="6:6" x14ac:dyDescent="0.25">
      <c r="F169" s="15"/>
    </row>
    <row r="170" spans="6:6" x14ac:dyDescent="0.25">
      <c r="F170" s="15"/>
    </row>
    <row r="171" spans="6:6" x14ac:dyDescent="0.25">
      <c r="F171" s="15"/>
    </row>
    <row r="172" spans="6:6" x14ac:dyDescent="0.25">
      <c r="F172" s="15"/>
    </row>
    <row r="173" spans="6:6" x14ac:dyDescent="0.25">
      <c r="F173" s="15"/>
    </row>
    <row r="174" spans="6:6" x14ac:dyDescent="0.25">
      <c r="F174" s="15"/>
    </row>
    <row r="175" spans="6:6" x14ac:dyDescent="0.25">
      <c r="F175" s="15"/>
    </row>
    <row r="176" spans="6:6" x14ac:dyDescent="0.25">
      <c r="F176" s="15"/>
    </row>
    <row r="177" spans="6:6" x14ac:dyDescent="0.25">
      <c r="F177" s="15"/>
    </row>
    <row r="178" spans="6:6" x14ac:dyDescent="0.25">
      <c r="F178" s="15"/>
    </row>
    <row r="179" spans="6:6" x14ac:dyDescent="0.25">
      <c r="F179" s="15"/>
    </row>
    <row r="180" spans="6:6" x14ac:dyDescent="0.25">
      <c r="F180" s="15"/>
    </row>
    <row r="181" spans="6:6" x14ac:dyDescent="0.25">
      <c r="F181" s="15"/>
    </row>
    <row r="182" spans="6:6" x14ac:dyDescent="0.25">
      <c r="F182" s="15"/>
    </row>
    <row r="183" spans="6:6" x14ac:dyDescent="0.25">
      <c r="F183" s="15"/>
    </row>
    <row r="184" spans="6:6" x14ac:dyDescent="0.25">
      <c r="F184" s="15"/>
    </row>
    <row r="185" spans="6:6" x14ac:dyDescent="0.25">
      <c r="F185" s="15"/>
    </row>
    <row r="186" spans="6:6" x14ac:dyDescent="0.25">
      <c r="F186" s="15"/>
    </row>
    <row r="187" spans="6:6" x14ac:dyDescent="0.25">
      <c r="F187" s="15"/>
    </row>
    <row r="188" spans="6:6" x14ac:dyDescent="0.25">
      <c r="F188" s="15"/>
    </row>
    <row r="189" spans="6:6" x14ac:dyDescent="0.25">
      <c r="F189" s="15"/>
    </row>
    <row r="190" spans="6:6" x14ac:dyDescent="0.25">
      <c r="F190" s="15"/>
    </row>
    <row r="191" spans="6:6" x14ac:dyDescent="0.25">
      <c r="F191" s="15"/>
    </row>
    <row r="192" spans="6:6" x14ac:dyDescent="0.25">
      <c r="F192" s="15"/>
    </row>
    <row r="193" spans="6:6" x14ac:dyDescent="0.25">
      <c r="F193" s="15"/>
    </row>
    <row r="194" spans="6:6" x14ac:dyDescent="0.25">
      <c r="F194" s="15"/>
    </row>
    <row r="195" spans="6:6" x14ac:dyDescent="0.25">
      <c r="F195" s="15"/>
    </row>
    <row r="196" spans="6:6" x14ac:dyDescent="0.25">
      <c r="F196" s="15"/>
    </row>
    <row r="197" spans="6:6" x14ac:dyDescent="0.25">
      <c r="F197" s="15"/>
    </row>
    <row r="198" spans="6:6" x14ac:dyDescent="0.25">
      <c r="F198" s="15"/>
    </row>
    <row r="199" spans="6:6" x14ac:dyDescent="0.25">
      <c r="F199" s="15"/>
    </row>
    <row r="200" spans="6:6" x14ac:dyDescent="0.25">
      <c r="F200" s="15"/>
    </row>
    <row r="201" spans="6:6" x14ac:dyDescent="0.25">
      <c r="F201" s="15"/>
    </row>
    <row r="202" spans="6:6" x14ac:dyDescent="0.25">
      <c r="F202" s="15"/>
    </row>
    <row r="203" spans="6:6" x14ac:dyDescent="0.25">
      <c r="F203" s="15"/>
    </row>
    <row r="204" spans="6:6" x14ac:dyDescent="0.25">
      <c r="F204" s="15"/>
    </row>
    <row r="205" spans="6:6" x14ac:dyDescent="0.25">
      <c r="F205" s="15"/>
    </row>
    <row r="206" spans="6:6" x14ac:dyDescent="0.25">
      <c r="F206" s="15"/>
    </row>
    <row r="207" spans="6:6" x14ac:dyDescent="0.25">
      <c r="F207" s="15"/>
    </row>
    <row r="208" spans="6:6" x14ac:dyDescent="0.25">
      <c r="F208" s="15"/>
    </row>
    <row r="209" spans="6:6" x14ac:dyDescent="0.25">
      <c r="F209" s="15"/>
    </row>
    <row r="210" spans="6:6" x14ac:dyDescent="0.25">
      <c r="F210" s="15"/>
    </row>
    <row r="211" spans="6:6" x14ac:dyDescent="0.25">
      <c r="F211" s="15"/>
    </row>
    <row r="212" spans="6:6" x14ac:dyDescent="0.25">
      <c r="F212" s="15"/>
    </row>
    <row r="213" spans="6:6" x14ac:dyDescent="0.25">
      <c r="F213" s="15"/>
    </row>
    <row r="214" spans="6:6" x14ac:dyDescent="0.25">
      <c r="F214" s="15"/>
    </row>
    <row r="215" spans="6:6" x14ac:dyDescent="0.25">
      <c r="F215" s="15"/>
    </row>
    <row r="216" spans="6:6" x14ac:dyDescent="0.25">
      <c r="F216" s="15"/>
    </row>
    <row r="217" spans="6:6" x14ac:dyDescent="0.25">
      <c r="F217" s="15"/>
    </row>
    <row r="218" spans="6:6" x14ac:dyDescent="0.25">
      <c r="F218" s="15"/>
    </row>
    <row r="219" spans="6:6" x14ac:dyDescent="0.25">
      <c r="F219" s="15"/>
    </row>
    <row r="220" spans="6:6" x14ac:dyDescent="0.25">
      <c r="F220" s="15"/>
    </row>
    <row r="221" spans="6:6" x14ac:dyDescent="0.25">
      <c r="F221" s="15"/>
    </row>
    <row r="222" spans="6:6" x14ac:dyDescent="0.25">
      <c r="F222" s="15"/>
    </row>
    <row r="223" spans="6:6" x14ac:dyDescent="0.25">
      <c r="F223" s="15"/>
    </row>
    <row r="224" spans="6:6" x14ac:dyDescent="0.25">
      <c r="F224" s="15"/>
    </row>
    <row r="225" spans="6:6" x14ac:dyDescent="0.25">
      <c r="F225" s="15"/>
    </row>
    <row r="226" spans="6:6" x14ac:dyDescent="0.25">
      <c r="F226" s="15"/>
    </row>
    <row r="227" spans="6:6" x14ac:dyDescent="0.25">
      <c r="F227" s="15"/>
    </row>
    <row r="228" spans="6:6" x14ac:dyDescent="0.25">
      <c r="F228" s="15"/>
    </row>
    <row r="229" spans="6:6" x14ac:dyDescent="0.25">
      <c r="F229" s="15"/>
    </row>
    <row r="230" spans="6:6" x14ac:dyDescent="0.25">
      <c r="F230" s="15"/>
    </row>
    <row r="231" spans="6:6" x14ac:dyDescent="0.25">
      <c r="F231" s="15"/>
    </row>
    <row r="232" spans="6:6" x14ac:dyDescent="0.25">
      <c r="F232" s="15"/>
    </row>
    <row r="233" spans="6:6" x14ac:dyDescent="0.25">
      <c r="F233" s="15"/>
    </row>
    <row r="234" spans="6:6" x14ac:dyDescent="0.25">
      <c r="F234" s="15"/>
    </row>
    <row r="235" spans="6:6" x14ac:dyDescent="0.25">
      <c r="F235" s="15"/>
    </row>
    <row r="236" spans="6:6" x14ac:dyDescent="0.25">
      <c r="F236" s="15"/>
    </row>
    <row r="237" spans="6:6" x14ac:dyDescent="0.25">
      <c r="F237" s="15"/>
    </row>
    <row r="238" spans="6:6" x14ac:dyDescent="0.25">
      <c r="F238" s="15"/>
    </row>
    <row r="239" spans="6:6" x14ac:dyDescent="0.25">
      <c r="F239" s="15"/>
    </row>
    <row r="240" spans="6:6" x14ac:dyDescent="0.25">
      <c r="F240" s="15"/>
    </row>
    <row r="241" spans="6:6" x14ac:dyDescent="0.25">
      <c r="F241" s="15"/>
    </row>
    <row r="242" spans="6:6" x14ac:dyDescent="0.25">
      <c r="F242" s="15"/>
    </row>
    <row r="243" spans="6:6" x14ac:dyDescent="0.25">
      <c r="F243" s="15"/>
    </row>
    <row r="244" spans="6:6" x14ac:dyDescent="0.25">
      <c r="F244" s="15"/>
    </row>
    <row r="245" spans="6:6" x14ac:dyDescent="0.25">
      <c r="F245" s="15"/>
    </row>
    <row r="246" spans="6:6" x14ac:dyDescent="0.25">
      <c r="F246" s="15"/>
    </row>
    <row r="247" spans="6:6" x14ac:dyDescent="0.25">
      <c r="F247" s="15"/>
    </row>
    <row r="248" spans="6:6" x14ac:dyDescent="0.25">
      <c r="F248" s="15"/>
    </row>
    <row r="249" spans="6:6" x14ac:dyDescent="0.25">
      <c r="F249" s="15"/>
    </row>
    <row r="250" spans="6:6" x14ac:dyDescent="0.25">
      <c r="F250" s="15"/>
    </row>
    <row r="251" spans="6:6" x14ac:dyDescent="0.25">
      <c r="F251" s="15"/>
    </row>
    <row r="252" spans="6:6" x14ac:dyDescent="0.25">
      <c r="F252" s="15"/>
    </row>
    <row r="253" spans="6:6" x14ac:dyDescent="0.25">
      <c r="F253" s="15"/>
    </row>
    <row r="254" spans="6:6" x14ac:dyDescent="0.25">
      <c r="F254" s="15"/>
    </row>
    <row r="255" spans="6:6" x14ac:dyDescent="0.25">
      <c r="F255" s="15"/>
    </row>
    <row r="256" spans="6:6" x14ac:dyDescent="0.25">
      <c r="F256" s="15"/>
    </row>
    <row r="257" spans="6:6" x14ac:dyDescent="0.25">
      <c r="F257" s="15"/>
    </row>
    <row r="258" spans="6:6" x14ac:dyDescent="0.25">
      <c r="F258" s="15"/>
    </row>
    <row r="259" spans="6:6" x14ac:dyDescent="0.25">
      <c r="F259" s="15"/>
    </row>
    <row r="260" spans="6:6" x14ac:dyDescent="0.25">
      <c r="F260" s="15"/>
    </row>
    <row r="261" spans="6:6" x14ac:dyDescent="0.25">
      <c r="F261" s="15"/>
    </row>
    <row r="262" spans="6:6" x14ac:dyDescent="0.25">
      <c r="F262" s="15"/>
    </row>
    <row r="263" spans="6:6" x14ac:dyDescent="0.25">
      <c r="F263" s="15"/>
    </row>
    <row r="264" spans="6:6" x14ac:dyDescent="0.25">
      <c r="F264" s="15"/>
    </row>
    <row r="265" spans="6:6" x14ac:dyDescent="0.25">
      <c r="F265" s="15"/>
    </row>
    <row r="266" spans="6:6" x14ac:dyDescent="0.25">
      <c r="F266" s="15"/>
    </row>
    <row r="267" spans="6:6" x14ac:dyDescent="0.25">
      <c r="F267" s="15"/>
    </row>
    <row r="268" spans="6:6" x14ac:dyDescent="0.25">
      <c r="F268" s="15"/>
    </row>
    <row r="269" spans="6:6" x14ac:dyDescent="0.25">
      <c r="F269" s="15"/>
    </row>
    <row r="270" spans="6:6" x14ac:dyDescent="0.25">
      <c r="F270" s="15"/>
    </row>
    <row r="271" spans="6:6" x14ac:dyDescent="0.25">
      <c r="F271" s="15"/>
    </row>
    <row r="272" spans="6:6" x14ac:dyDescent="0.25">
      <c r="F272" s="15"/>
    </row>
    <row r="273" spans="6:6" x14ac:dyDescent="0.25">
      <c r="F273" s="15"/>
    </row>
    <row r="274" spans="6:6" x14ac:dyDescent="0.25">
      <c r="F274" s="15"/>
    </row>
    <row r="275" spans="6:6" x14ac:dyDescent="0.25">
      <c r="F275" s="15"/>
    </row>
    <row r="276" spans="6:6" x14ac:dyDescent="0.25">
      <c r="F276" s="15"/>
    </row>
    <row r="277" spans="6:6" x14ac:dyDescent="0.25">
      <c r="F277" s="15"/>
    </row>
    <row r="278" spans="6:6" x14ac:dyDescent="0.25">
      <c r="F278" s="15"/>
    </row>
    <row r="279" spans="6:6" x14ac:dyDescent="0.25">
      <c r="F279" s="15"/>
    </row>
    <row r="280" spans="6:6" x14ac:dyDescent="0.25">
      <c r="F280" s="15"/>
    </row>
    <row r="281" spans="6:6" x14ac:dyDescent="0.25">
      <c r="F281" s="15"/>
    </row>
    <row r="282" spans="6:6" x14ac:dyDescent="0.25">
      <c r="F282" s="15"/>
    </row>
    <row r="283" spans="6:6" x14ac:dyDescent="0.25">
      <c r="F283" s="15"/>
    </row>
    <row r="284" spans="6:6" x14ac:dyDescent="0.25">
      <c r="F284" s="15"/>
    </row>
    <row r="285" spans="6:6" x14ac:dyDescent="0.25">
      <c r="F285" s="15"/>
    </row>
    <row r="286" spans="6:6" x14ac:dyDescent="0.25">
      <c r="F286" s="15"/>
    </row>
    <row r="287" spans="6:6" x14ac:dyDescent="0.25">
      <c r="F287" s="15"/>
    </row>
    <row r="288" spans="6:6" x14ac:dyDescent="0.25">
      <c r="F288" s="15"/>
    </row>
    <row r="289" spans="6:6" x14ac:dyDescent="0.25">
      <c r="F289" s="15"/>
    </row>
    <row r="290" spans="6:6" x14ac:dyDescent="0.25">
      <c r="F290" s="15"/>
    </row>
    <row r="291" spans="6:6" x14ac:dyDescent="0.25">
      <c r="F291" s="15"/>
    </row>
    <row r="292" spans="6:6" x14ac:dyDescent="0.25">
      <c r="F292" s="15"/>
    </row>
    <row r="293" spans="6:6" x14ac:dyDescent="0.25">
      <c r="F293" s="15"/>
    </row>
    <row r="294" spans="6:6" x14ac:dyDescent="0.25">
      <c r="F294" s="15"/>
    </row>
    <row r="295" spans="6:6" x14ac:dyDescent="0.25">
      <c r="F295" s="15"/>
    </row>
    <row r="296" spans="6:6" x14ac:dyDescent="0.25">
      <c r="F296" s="15"/>
    </row>
    <row r="297" spans="6:6" x14ac:dyDescent="0.25">
      <c r="F297" s="15"/>
    </row>
    <row r="298" spans="6:6" x14ac:dyDescent="0.25">
      <c r="F298" s="15"/>
    </row>
    <row r="299" spans="6:6" x14ac:dyDescent="0.25">
      <c r="F299" s="15"/>
    </row>
    <row r="300" spans="6:6" x14ac:dyDescent="0.25">
      <c r="F300" s="15"/>
    </row>
    <row r="301" spans="6:6" x14ac:dyDescent="0.25">
      <c r="F301" s="15"/>
    </row>
    <row r="302" spans="6:6" x14ac:dyDescent="0.25">
      <c r="F302" s="15"/>
    </row>
    <row r="303" spans="6:6" x14ac:dyDescent="0.25">
      <c r="F303" s="15"/>
    </row>
    <row r="304" spans="6:6" x14ac:dyDescent="0.25">
      <c r="F304" s="15"/>
    </row>
    <row r="305" spans="6:6" x14ac:dyDescent="0.25">
      <c r="F305" s="15"/>
    </row>
    <row r="306" spans="6:6" x14ac:dyDescent="0.25">
      <c r="F306" s="15"/>
    </row>
    <row r="307" spans="6:6" x14ac:dyDescent="0.25">
      <c r="F307" s="15"/>
    </row>
    <row r="308" spans="6:6" x14ac:dyDescent="0.25">
      <c r="F308" s="15"/>
    </row>
    <row r="309" spans="6:6" x14ac:dyDescent="0.25">
      <c r="F309" s="15"/>
    </row>
    <row r="310" spans="6:6" x14ac:dyDescent="0.25">
      <c r="F310" s="15"/>
    </row>
    <row r="311" spans="6:6" x14ac:dyDescent="0.25">
      <c r="F311" s="15"/>
    </row>
    <row r="312" spans="6:6" x14ac:dyDescent="0.25">
      <c r="F312" s="15"/>
    </row>
    <row r="313" spans="6:6" x14ac:dyDescent="0.25">
      <c r="F313" s="15"/>
    </row>
    <row r="314" spans="6:6" x14ac:dyDescent="0.25">
      <c r="F314" s="15"/>
    </row>
    <row r="315" spans="6:6" x14ac:dyDescent="0.25">
      <c r="F315" s="15"/>
    </row>
    <row r="316" spans="6:6" x14ac:dyDescent="0.25">
      <c r="F316" s="15"/>
    </row>
    <row r="317" spans="6:6" x14ac:dyDescent="0.25">
      <c r="F317" s="15"/>
    </row>
    <row r="318" spans="6:6" x14ac:dyDescent="0.25">
      <c r="F318" s="15"/>
    </row>
    <row r="319" spans="6:6" x14ac:dyDescent="0.25">
      <c r="F319" s="15"/>
    </row>
    <row r="320" spans="6:6" x14ac:dyDescent="0.25">
      <c r="F320" s="15"/>
    </row>
    <row r="321" spans="6:6" x14ac:dyDescent="0.25">
      <c r="F321" s="15"/>
    </row>
    <row r="322" spans="6:6" x14ac:dyDescent="0.25">
      <c r="F322" s="15"/>
    </row>
    <row r="323" spans="6:6" x14ac:dyDescent="0.25">
      <c r="F323" s="15"/>
    </row>
    <row r="324" spans="6:6" x14ac:dyDescent="0.25">
      <c r="F324" s="15"/>
    </row>
    <row r="325" spans="6:6" x14ac:dyDescent="0.25">
      <c r="F325" s="15"/>
    </row>
    <row r="326" spans="6:6" x14ac:dyDescent="0.25">
      <c r="F326" s="15"/>
    </row>
    <row r="327" spans="6:6" x14ac:dyDescent="0.25">
      <c r="F327" s="15"/>
    </row>
    <row r="328" spans="6:6" x14ac:dyDescent="0.25">
      <c r="F328" s="15"/>
    </row>
    <row r="329" spans="6:6" x14ac:dyDescent="0.25">
      <c r="F329" s="15"/>
    </row>
    <row r="330" spans="6:6" x14ac:dyDescent="0.25">
      <c r="F330" s="15"/>
    </row>
    <row r="331" spans="6:6" x14ac:dyDescent="0.25">
      <c r="F331" s="15"/>
    </row>
    <row r="332" spans="6:6" x14ac:dyDescent="0.25">
      <c r="F332" s="15"/>
    </row>
    <row r="333" spans="6:6" x14ac:dyDescent="0.25">
      <c r="F333" s="15"/>
    </row>
    <row r="334" spans="6:6" x14ac:dyDescent="0.25">
      <c r="F334" s="15"/>
    </row>
    <row r="335" spans="6:6" x14ac:dyDescent="0.25">
      <c r="F335" s="15"/>
    </row>
    <row r="336" spans="6:6" x14ac:dyDescent="0.25">
      <c r="F336" s="15"/>
    </row>
    <row r="337" spans="6:6" x14ac:dyDescent="0.25">
      <c r="F337" s="15"/>
    </row>
    <row r="338" spans="6:6" x14ac:dyDescent="0.25">
      <c r="F338" s="15"/>
    </row>
    <row r="339" spans="6:6" x14ac:dyDescent="0.25">
      <c r="F339" s="15"/>
    </row>
    <row r="340" spans="6:6" x14ac:dyDescent="0.25">
      <c r="F340" s="15"/>
    </row>
    <row r="341" spans="6:6" x14ac:dyDescent="0.25">
      <c r="F341" s="15"/>
    </row>
    <row r="342" spans="6:6" x14ac:dyDescent="0.25">
      <c r="F342" s="15"/>
    </row>
    <row r="343" spans="6:6" x14ac:dyDescent="0.25">
      <c r="F343" s="15"/>
    </row>
    <row r="344" spans="6:6" x14ac:dyDescent="0.25">
      <c r="F344" s="15"/>
    </row>
    <row r="345" spans="6:6" x14ac:dyDescent="0.25">
      <c r="F345" s="15"/>
    </row>
    <row r="346" spans="6:6" x14ac:dyDescent="0.25">
      <c r="F346" s="15"/>
    </row>
    <row r="347" spans="6:6" x14ac:dyDescent="0.25">
      <c r="F347" s="15"/>
    </row>
    <row r="348" spans="6:6" x14ac:dyDescent="0.25">
      <c r="F348" s="15"/>
    </row>
    <row r="349" spans="6:6" x14ac:dyDescent="0.25">
      <c r="F349" s="15"/>
    </row>
    <row r="350" spans="6:6" x14ac:dyDescent="0.25">
      <c r="F350" s="15"/>
    </row>
    <row r="351" spans="6:6" x14ac:dyDescent="0.25">
      <c r="F351" s="15"/>
    </row>
    <row r="352" spans="6:6" x14ac:dyDescent="0.25">
      <c r="F352" s="15"/>
    </row>
    <row r="353" spans="6:6" x14ac:dyDescent="0.25">
      <c r="F353" s="15"/>
    </row>
    <row r="354" spans="6:6" x14ac:dyDescent="0.25">
      <c r="F354" s="15"/>
    </row>
    <row r="355" spans="6:6" x14ac:dyDescent="0.25">
      <c r="F355" s="15"/>
    </row>
    <row r="356" spans="6:6" x14ac:dyDescent="0.25">
      <c r="F356" s="15"/>
    </row>
    <row r="357" spans="6:6" x14ac:dyDescent="0.25">
      <c r="F357" s="15"/>
    </row>
    <row r="358" spans="6:6" x14ac:dyDescent="0.25">
      <c r="F358" s="15"/>
    </row>
    <row r="359" spans="6:6" x14ac:dyDescent="0.25">
      <c r="F359" s="15"/>
    </row>
    <row r="360" spans="6:6" x14ac:dyDescent="0.25">
      <c r="F360" s="15"/>
    </row>
    <row r="361" spans="6:6" x14ac:dyDescent="0.25">
      <c r="F361" s="15"/>
    </row>
    <row r="362" spans="6:6" x14ac:dyDescent="0.25">
      <c r="F362" s="15"/>
    </row>
    <row r="363" spans="6:6" x14ac:dyDescent="0.25">
      <c r="F363" s="15"/>
    </row>
    <row r="364" spans="6:6" x14ac:dyDescent="0.25">
      <c r="F364" s="15"/>
    </row>
    <row r="365" spans="6:6" x14ac:dyDescent="0.25">
      <c r="F365" s="15"/>
    </row>
    <row r="366" spans="6:6" x14ac:dyDescent="0.25">
      <c r="F366" s="15"/>
    </row>
    <row r="367" spans="6:6" x14ac:dyDescent="0.25">
      <c r="F367" s="15"/>
    </row>
    <row r="368" spans="6:6" x14ac:dyDescent="0.25">
      <c r="F368" s="15"/>
    </row>
    <row r="369" spans="6:6" x14ac:dyDescent="0.25">
      <c r="F369" s="15"/>
    </row>
    <row r="370" spans="6:6" x14ac:dyDescent="0.25">
      <c r="F370" s="15"/>
    </row>
    <row r="371" spans="6:6" x14ac:dyDescent="0.25">
      <c r="F371" s="15"/>
    </row>
    <row r="372" spans="6:6" x14ac:dyDescent="0.25">
      <c r="F372" s="15"/>
    </row>
    <row r="373" spans="6:6" x14ac:dyDescent="0.25">
      <c r="F373" s="15"/>
    </row>
    <row r="374" spans="6:6" x14ac:dyDescent="0.25">
      <c r="F374" s="15"/>
    </row>
    <row r="375" spans="6:6" x14ac:dyDescent="0.25">
      <c r="F375" s="15"/>
    </row>
    <row r="376" spans="6:6" x14ac:dyDescent="0.25">
      <c r="F376" s="15"/>
    </row>
    <row r="377" spans="6:6" x14ac:dyDescent="0.25">
      <c r="F377" s="15"/>
    </row>
    <row r="378" spans="6:6" x14ac:dyDescent="0.25">
      <c r="F378" s="15"/>
    </row>
    <row r="379" spans="6:6" x14ac:dyDescent="0.25">
      <c r="F379" s="15"/>
    </row>
    <row r="380" spans="6:6" x14ac:dyDescent="0.25">
      <c r="F380" s="15"/>
    </row>
    <row r="381" spans="6:6" x14ac:dyDescent="0.25">
      <c r="F381" s="15"/>
    </row>
    <row r="382" spans="6:6" x14ac:dyDescent="0.25">
      <c r="F382" s="15"/>
    </row>
    <row r="383" spans="6:6" x14ac:dyDescent="0.25">
      <c r="F383" s="15"/>
    </row>
    <row r="384" spans="6:6" x14ac:dyDescent="0.25">
      <c r="F384" s="15"/>
    </row>
    <row r="385" spans="6:6" x14ac:dyDescent="0.25">
      <c r="F385" s="15"/>
    </row>
    <row r="386" spans="6:6" x14ac:dyDescent="0.25">
      <c r="F386" s="15"/>
    </row>
    <row r="387" spans="6:6" x14ac:dyDescent="0.25">
      <c r="F387" s="15"/>
    </row>
    <row r="388" spans="6:6" x14ac:dyDescent="0.25">
      <c r="F388" s="15"/>
    </row>
    <row r="389" spans="6:6" x14ac:dyDescent="0.25">
      <c r="F389" s="15"/>
    </row>
    <row r="390" spans="6:6" x14ac:dyDescent="0.25">
      <c r="F390" s="15"/>
    </row>
    <row r="391" spans="6:6" x14ac:dyDescent="0.25">
      <c r="F391" s="15"/>
    </row>
    <row r="392" spans="6:6" x14ac:dyDescent="0.25">
      <c r="F392" s="15"/>
    </row>
    <row r="393" spans="6:6" x14ac:dyDescent="0.25">
      <c r="F393" s="15"/>
    </row>
    <row r="394" spans="6:6" x14ac:dyDescent="0.25">
      <c r="F394" s="15"/>
    </row>
    <row r="395" spans="6:6" x14ac:dyDescent="0.25">
      <c r="F395" s="15"/>
    </row>
    <row r="396" spans="6:6" x14ac:dyDescent="0.25">
      <c r="F396" s="15"/>
    </row>
    <row r="397" spans="6:6" x14ac:dyDescent="0.25">
      <c r="F397" s="15"/>
    </row>
    <row r="398" spans="6:6" x14ac:dyDescent="0.25">
      <c r="F398" s="15"/>
    </row>
    <row r="399" spans="6:6" x14ac:dyDescent="0.25">
      <c r="F399" s="15"/>
    </row>
    <row r="400" spans="6:6" x14ac:dyDescent="0.25">
      <c r="F400" s="15"/>
    </row>
    <row r="401" spans="6:6" x14ac:dyDescent="0.25">
      <c r="F401" s="15"/>
    </row>
    <row r="402" spans="6:6" x14ac:dyDescent="0.25">
      <c r="F402" s="15"/>
    </row>
    <row r="403" spans="6:6" x14ac:dyDescent="0.25">
      <c r="F403" s="15"/>
    </row>
    <row r="404" spans="6:6" x14ac:dyDescent="0.25">
      <c r="F404" s="15"/>
    </row>
    <row r="405" spans="6:6" x14ac:dyDescent="0.25">
      <c r="F405" s="15"/>
    </row>
    <row r="406" spans="6:6" x14ac:dyDescent="0.25">
      <c r="F406" s="15"/>
    </row>
    <row r="407" spans="6:6" x14ac:dyDescent="0.25">
      <c r="F407" s="15"/>
    </row>
    <row r="408" spans="6:6" x14ac:dyDescent="0.25">
      <c r="F408" s="15"/>
    </row>
    <row r="409" spans="6:6" x14ac:dyDescent="0.25">
      <c r="F409" s="15"/>
    </row>
    <row r="410" spans="6:6" x14ac:dyDescent="0.25">
      <c r="F410" s="15"/>
    </row>
    <row r="411" spans="6:6" x14ac:dyDescent="0.25">
      <c r="F411" s="15"/>
    </row>
    <row r="412" spans="6:6" x14ac:dyDescent="0.25">
      <c r="F412" s="15"/>
    </row>
    <row r="413" spans="6:6" x14ac:dyDescent="0.25">
      <c r="F413" s="15"/>
    </row>
    <row r="414" spans="6:6" x14ac:dyDescent="0.25">
      <c r="F414" s="15"/>
    </row>
    <row r="415" spans="6:6" x14ac:dyDescent="0.25">
      <c r="F415" s="15"/>
    </row>
    <row r="416" spans="6:6" x14ac:dyDescent="0.25">
      <c r="F416" s="15"/>
    </row>
    <row r="417" spans="6:6" x14ac:dyDescent="0.25">
      <c r="F417" s="15"/>
    </row>
    <row r="418" spans="6:6" x14ac:dyDescent="0.25">
      <c r="F418" s="15"/>
    </row>
    <row r="419" spans="6:6" x14ac:dyDescent="0.25">
      <c r="F419" s="15"/>
    </row>
    <row r="420" spans="6:6" x14ac:dyDescent="0.25">
      <c r="F420" s="15"/>
    </row>
    <row r="421" spans="6:6" x14ac:dyDescent="0.25">
      <c r="F421" s="15"/>
    </row>
    <row r="422" spans="6:6" x14ac:dyDescent="0.25">
      <c r="F422" s="15"/>
    </row>
    <row r="423" spans="6:6" x14ac:dyDescent="0.25">
      <c r="F423" s="15"/>
    </row>
    <row r="424" spans="6:6" x14ac:dyDescent="0.25">
      <c r="F424" s="15"/>
    </row>
    <row r="425" spans="6:6" x14ac:dyDescent="0.25">
      <c r="F425" s="15"/>
    </row>
    <row r="426" spans="6:6" x14ac:dyDescent="0.25">
      <c r="F426" s="15"/>
    </row>
    <row r="427" spans="6:6" x14ac:dyDescent="0.25">
      <c r="F427" s="15"/>
    </row>
    <row r="428" spans="6:6" x14ac:dyDescent="0.25">
      <c r="F428" s="15"/>
    </row>
    <row r="429" spans="6:6" x14ac:dyDescent="0.25">
      <c r="F429" s="15"/>
    </row>
    <row r="430" spans="6:6" x14ac:dyDescent="0.25">
      <c r="F430" s="15"/>
    </row>
    <row r="431" spans="6:6" x14ac:dyDescent="0.25">
      <c r="F431" s="15"/>
    </row>
    <row r="432" spans="6:6" x14ac:dyDescent="0.25">
      <c r="F432" s="15"/>
    </row>
    <row r="433" spans="6:6" x14ac:dyDescent="0.25">
      <c r="F433" s="15"/>
    </row>
    <row r="434" spans="6:6" x14ac:dyDescent="0.25">
      <c r="F434" s="15"/>
    </row>
    <row r="435" spans="6:6" x14ac:dyDescent="0.25">
      <c r="F435" s="15"/>
    </row>
    <row r="436" spans="6:6" x14ac:dyDescent="0.25">
      <c r="F436" s="15"/>
    </row>
    <row r="437" spans="6:6" x14ac:dyDescent="0.25">
      <c r="F437" s="15"/>
    </row>
    <row r="438" spans="6:6" x14ac:dyDescent="0.25">
      <c r="F438" s="15"/>
    </row>
    <row r="439" spans="6:6" x14ac:dyDescent="0.25">
      <c r="F439" s="15"/>
    </row>
    <row r="440" spans="6:6" x14ac:dyDescent="0.25">
      <c r="F440" s="15"/>
    </row>
    <row r="441" spans="6:6" x14ac:dyDescent="0.25">
      <c r="F441" s="15"/>
    </row>
    <row r="442" spans="6:6" x14ac:dyDescent="0.25">
      <c r="F442" s="15"/>
    </row>
    <row r="443" spans="6:6" x14ac:dyDescent="0.25">
      <c r="F443" s="15"/>
    </row>
    <row r="444" spans="6:6" x14ac:dyDescent="0.25">
      <c r="F444" s="15"/>
    </row>
    <row r="445" spans="6:6" x14ac:dyDescent="0.25">
      <c r="F445" s="15"/>
    </row>
    <row r="446" spans="6:6" x14ac:dyDescent="0.25">
      <c r="F446" s="15"/>
    </row>
    <row r="447" spans="6:6" x14ac:dyDescent="0.25">
      <c r="F447" s="15"/>
    </row>
    <row r="448" spans="6:6" x14ac:dyDescent="0.25">
      <c r="F448" s="15"/>
    </row>
    <row r="449" spans="6:6" x14ac:dyDescent="0.25">
      <c r="F449" s="15"/>
    </row>
    <row r="450" spans="6:6" x14ac:dyDescent="0.25">
      <c r="F450" s="15"/>
    </row>
    <row r="451" spans="6:6" x14ac:dyDescent="0.25">
      <c r="F451" s="15"/>
    </row>
    <row r="452" spans="6:6" x14ac:dyDescent="0.25">
      <c r="F452" s="15"/>
    </row>
    <row r="453" spans="6:6" x14ac:dyDescent="0.25">
      <c r="F453" s="15"/>
    </row>
    <row r="454" spans="6:6" x14ac:dyDescent="0.25">
      <c r="F454" s="15"/>
    </row>
    <row r="455" spans="6:6" x14ac:dyDescent="0.25">
      <c r="F455" s="15"/>
    </row>
    <row r="456" spans="6:6" x14ac:dyDescent="0.25">
      <c r="F456" s="15"/>
    </row>
    <row r="457" spans="6:6" x14ac:dyDescent="0.25">
      <c r="F457" s="15"/>
    </row>
    <row r="458" spans="6:6" x14ac:dyDescent="0.25">
      <c r="F458" s="15"/>
    </row>
    <row r="459" spans="6:6" x14ac:dyDescent="0.25">
      <c r="F459" s="15"/>
    </row>
    <row r="460" spans="6:6" x14ac:dyDescent="0.25">
      <c r="F460" s="15"/>
    </row>
    <row r="461" spans="6:6" x14ac:dyDescent="0.25">
      <c r="F461" s="15"/>
    </row>
    <row r="462" spans="6:6" x14ac:dyDescent="0.25">
      <c r="F462" s="15"/>
    </row>
    <row r="463" spans="6:6" x14ac:dyDescent="0.25">
      <c r="F463" s="15"/>
    </row>
    <row r="464" spans="6:6" x14ac:dyDescent="0.25">
      <c r="F464" s="15"/>
    </row>
    <row r="465" spans="6:6" x14ac:dyDescent="0.25">
      <c r="F465" s="15"/>
    </row>
    <row r="466" spans="6:6" x14ac:dyDescent="0.25">
      <c r="F466" s="15"/>
    </row>
    <row r="467" spans="6:6" x14ac:dyDescent="0.25">
      <c r="F467" s="15"/>
    </row>
    <row r="468" spans="6:6" x14ac:dyDescent="0.25">
      <c r="F468" s="15"/>
    </row>
    <row r="469" spans="6:6" x14ac:dyDescent="0.25">
      <c r="F469" s="15"/>
    </row>
    <row r="470" spans="6:6" x14ac:dyDescent="0.25">
      <c r="F470" s="15"/>
    </row>
    <row r="471" spans="6:6" x14ac:dyDescent="0.25">
      <c r="F471" s="15"/>
    </row>
    <row r="472" spans="6:6" x14ac:dyDescent="0.25">
      <c r="F472" s="15"/>
    </row>
    <row r="473" spans="6:6" x14ac:dyDescent="0.25">
      <c r="F473" s="15"/>
    </row>
    <row r="474" spans="6:6" x14ac:dyDescent="0.25">
      <c r="F474" s="15"/>
    </row>
    <row r="475" spans="6:6" x14ac:dyDescent="0.25">
      <c r="F475" s="15"/>
    </row>
    <row r="476" spans="6:6" x14ac:dyDescent="0.25">
      <c r="F476" s="15"/>
    </row>
    <row r="477" spans="6:6" x14ac:dyDescent="0.25">
      <c r="F477" s="15"/>
    </row>
    <row r="478" spans="6:6" x14ac:dyDescent="0.25">
      <c r="F478" s="15"/>
    </row>
    <row r="479" spans="6:6" x14ac:dyDescent="0.25">
      <c r="F479" s="15"/>
    </row>
    <row r="480" spans="6:6" x14ac:dyDescent="0.25">
      <c r="F480" s="15"/>
    </row>
    <row r="481" spans="6:6" x14ac:dyDescent="0.25">
      <c r="F481" s="15"/>
    </row>
    <row r="482" spans="6:6" x14ac:dyDescent="0.25">
      <c r="F482" s="15"/>
    </row>
    <row r="483" spans="6:6" x14ac:dyDescent="0.25">
      <c r="F483" s="15"/>
    </row>
    <row r="484" spans="6:6" x14ac:dyDescent="0.25">
      <c r="F484" s="15"/>
    </row>
    <row r="485" spans="6:6" x14ac:dyDescent="0.25">
      <c r="F485" s="15"/>
    </row>
    <row r="486" spans="6:6" x14ac:dyDescent="0.25">
      <c r="F486" s="15"/>
    </row>
    <row r="487" spans="6:6" x14ac:dyDescent="0.25">
      <c r="F487" s="15"/>
    </row>
    <row r="488" spans="6:6" x14ac:dyDescent="0.25">
      <c r="F488" s="15"/>
    </row>
    <row r="489" spans="6:6" x14ac:dyDescent="0.25">
      <c r="F489" s="15"/>
    </row>
    <row r="490" spans="6:6" x14ac:dyDescent="0.25">
      <c r="F490" s="15"/>
    </row>
    <row r="491" spans="6:6" x14ac:dyDescent="0.25">
      <c r="F491" s="15"/>
    </row>
    <row r="492" spans="6:6" x14ac:dyDescent="0.25">
      <c r="F492" s="15"/>
    </row>
    <row r="493" spans="6:6" x14ac:dyDescent="0.25">
      <c r="F493" s="15"/>
    </row>
    <row r="494" spans="6:6" x14ac:dyDescent="0.25">
      <c r="F494" s="15"/>
    </row>
    <row r="495" spans="6:6" x14ac:dyDescent="0.25">
      <c r="F495" s="15"/>
    </row>
    <row r="496" spans="6:6" x14ac:dyDescent="0.25">
      <c r="F496" s="15"/>
    </row>
    <row r="497" spans="6:6" x14ac:dyDescent="0.25">
      <c r="F497" s="15"/>
    </row>
    <row r="498" spans="6:6" x14ac:dyDescent="0.25">
      <c r="F498" s="15"/>
    </row>
    <row r="499" spans="6:6" x14ac:dyDescent="0.25">
      <c r="F499" s="15"/>
    </row>
    <row r="500" spans="6:6" x14ac:dyDescent="0.25">
      <c r="F500" s="15"/>
    </row>
    <row r="501" spans="6:6" x14ac:dyDescent="0.25">
      <c r="F501" s="15"/>
    </row>
    <row r="502" spans="6:6" x14ac:dyDescent="0.25">
      <c r="F502" s="15"/>
    </row>
    <row r="503" spans="6:6" x14ac:dyDescent="0.25">
      <c r="F503" s="15"/>
    </row>
    <row r="504" spans="6:6" x14ac:dyDescent="0.25">
      <c r="F504" s="15"/>
    </row>
    <row r="505" spans="6:6" x14ac:dyDescent="0.25">
      <c r="F505" s="15"/>
    </row>
    <row r="506" spans="6:6" x14ac:dyDescent="0.25">
      <c r="F506" s="15"/>
    </row>
    <row r="507" spans="6:6" x14ac:dyDescent="0.25">
      <c r="F507" s="15"/>
    </row>
    <row r="508" spans="6:6" x14ac:dyDescent="0.25">
      <c r="F508" s="15"/>
    </row>
    <row r="509" spans="6:6" x14ac:dyDescent="0.25">
      <c r="F509" s="15"/>
    </row>
    <row r="510" spans="6:6" x14ac:dyDescent="0.25">
      <c r="F510" s="15"/>
    </row>
    <row r="511" spans="6:6" x14ac:dyDescent="0.25">
      <c r="F511" s="15"/>
    </row>
    <row r="512" spans="6:6" x14ac:dyDescent="0.25">
      <c r="F512" s="15"/>
    </row>
    <row r="513" spans="6:6" x14ac:dyDescent="0.25">
      <c r="F513" s="15"/>
    </row>
    <row r="514" spans="6:6" x14ac:dyDescent="0.25">
      <c r="F514" s="15"/>
    </row>
    <row r="515" spans="6:6" x14ac:dyDescent="0.25">
      <c r="F515" s="15"/>
    </row>
    <row r="516" spans="6:6" x14ac:dyDescent="0.25">
      <c r="F516" s="15"/>
    </row>
    <row r="517" spans="6:6" x14ac:dyDescent="0.25">
      <c r="F517" s="15"/>
    </row>
    <row r="518" spans="6:6" x14ac:dyDescent="0.25">
      <c r="F518" s="15"/>
    </row>
    <row r="519" spans="6:6" x14ac:dyDescent="0.25">
      <c r="F519" s="15"/>
    </row>
    <row r="520" spans="6:6" x14ac:dyDescent="0.25">
      <c r="F520" s="15"/>
    </row>
    <row r="521" spans="6:6" x14ac:dyDescent="0.25">
      <c r="F521" s="15"/>
    </row>
    <row r="522" spans="6:6" x14ac:dyDescent="0.25">
      <c r="F522" s="15"/>
    </row>
    <row r="523" spans="6:6" x14ac:dyDescent="0.25">
      <c r="F523" s="15"/>
    </row>
    <row r="524" spans="6:6" x14ac:dyDescent="0.25">
      <c r="F524" s="15"/>
    </row>
    <row r="525" spans="6:6" x14ac:dyDescent="0.25">
      <c r="F525" s="15"/>
    </row>
    <row r="526" spans="6:6" x14ac:dyDescent="0.25">
      <c r="F526" s="15"/>
    </row>
    <row r="527" spans="6:6" x14ac:dyDescent="0.25">
      <c r="F527" s="15"/>
    </row>
    <row r="528" spans="6:6" x14ac:dyDescent="0.25">
      <c r="F528" s="15"/>
    </row>
    <row r="529" spans="6:6" x14ac:dyDescent="0.25">
      <c r="F529" s="15"/>
    </row>
    <row r="530" spans="6:6" x14ac:dyDescent="0.25">
      <c r="F530" s="15"/>
    </row>
    <row r="531" spans="6:6" x14ac:dyDescent="0.25">
      <c r="F531" s="15"/>
    </row>
    <row r="532" spans="6:6" x14ac:dyDescent="0.25">
      <c r="F532" s="15"/>
    </row>
    <row r="533" spans="6:6" x14ac:dyDescent="0.25">
      <c r="F533" s="15"/>
    </row>
    <row r="534" spans="6:6" x14ac:dyDescent="0.25">
      <c r="F534" s="15"/>
    </row>
    <row r="535" spans="6:6" x14ac:dyDescent="0.25">
      <c r="F535" s="15"/>
    </row>
    <row r="536" spans="6:6" x14ac:dyDescent="0.25">
      <c r="F536" s="15"/>
    </row>
    <row r="537" spans="6:6" x14ac:dyDescent="0.25">
      <c r="F537" s="15"/>
    </row>
    <row r="538" spans="6:6" x14ac:dyDescent="0.25">
      <c r="F538" s="15"/>
    </row>
    <row r="539" spans="6:6" x14ac:dyDescent="0.25">
      <c r="F539" s="15"/>
    </row>
    <row r="540" spans="6:6" x14ac:dyDescent="0.25">
      <c r="F540" s="15"/>
    </row>
    <row r="541" spans="6:6" x14ac:dyDescent="0.25">
      <c r="F541" s="15"/>
    </row>
    <row r="542" spans="6:6" x14ac:dyDescent="0.25">
      <c r="F542" s="15"/>
    </row>
    <row r="543" spans="6:6" x14ac:dyDescent="0.25">
      <c r="F543" s="15"/>
    </row>
    <row r="544" spans="6:6" x14ac:dyDescent="0.25">
      <c r="F544" s="15"/>
    </row>
    <row r="545" spans="6:6" x14ac:dyDescent="0.25">
      <c r="F545" s="15"/>
    </row>
    <row r="546" spans="6:6" x14ac:dyDescent="0.25">
      <c r="F546" s="15"/>
    </row>
    <row r="547" spans="6:6" x14ac:dyDescent="0.25">
      <c r="F547" s="15"/>
    </row>
    <row r="548" spans="6:6" x14ac:dyDescent="0.25">
      <c r="F548" s="15"/>
    </row>
    <row r="549" spans="6:6" x14ac:dyDescent="0.25">
      <c r="F549" s="15"/>
    </row>
    <row r="550" spans="6:6" x14ac:dyDescent="0.25">
      <c r="F550" s="15"/>
    </row>
    <row r="551" spans="6:6" x14ac:dyDescent="0.25">
      <c r="F551" s="15"/>
    </row>
    <row r="552" spans="6:6" x14ac:dyDescent="0.25">
      <c r="F552" s="15"/>
    </row>
    <row r="553" spans="6:6" x14ac:dyDescent="0.25">
      <c r="F553" s="15"/>
    </row>
    <row r="554" spans="6:6" x14ac:dyDescent="0.25">
      <c r="F554" s="15"/>
    </row>
    <row r="555" spans="6:6" x14ac:dyDescent="0.25">
      <c r="F555" s="15"/>
    </row>
    <row r="556" spans="6:6" x14ac:dyDescent="0.25">
      <c r="F556" s="15"/>
    </row>
    <row r="557" spans="6:6" x14ac:dyDescent="0.25">
      <c r="F557" s="15"/>
    </row>
    <row r="558" spans="6:6" x14ac:dyDescent="0.25">
      <c r="F558" s="15"/>
    </row>
    <row r="559" spans="6:6" x14ac:dyDescent="0.25">
      <c r="F559" s="15"/>
    </row>
    <row r="560" spans="6:6" x14ac:dyDescent="0.25">
      <c r="F560" s="15"/>
    </row>
    <row r="561" spans="6:6" x14ac:dyDescent="0.25">
      <c r="F561" s="15"/>
    </row>
    <row r="562" spans="6:6" x14ac:dyDescent="0.25">
      <c r="F562" s="15"/>
    </row>
    <row r="563" spans="6:6" x14ac:dyDescent="0.25">
      <c r="F563" s="15"/>
    </row>
    <row r="564" spans="6:6" x14ac:dyDescent="0.25">
      <c r="F564" s="15"/>
    </row>
    <row r="565" spans="6:6" x14ac:dyDescent="0.25">
      <c r="F565" s="15"/>
    </row>
    <row r="566" spans="6:6" x14ac:dyDescent="0.25">
      <c r="F566" s="15"/>
    </row>
    <row r="567" spans="6:6" x14ac:dyDescent="0.25">
      <c r="F567" s="15"/>
    </row>
    <row r="568" spans="6:6" x14ac:dyDescent="0.25">
      <c r="F568" s="15"/>
    </row>
    <row r="569" spans="6:6" x14ac:dyDescent="0.25">
      <c r="F569" s="15"/>
    </row>
    <row r="570" spans="6:6" x14ac:dyDescent="0.25">
      <c r="F570" s="15"/>
    </row>
    <row r="571" spans="6:6" x14ac:dyDescent="0.25">
      <c r="F571" s="15"/>
    </row>
    <row r="572" spans="6:6" x14ac:dyDescent="0.25">
      <c r="F572" s="15"/>
    </row>
    <row r="573" spans="6:6" x14ac:dyDescent="0.25">
      <c r="F573" s="15"/>
    </row>
    <row r="574" spans="6:6" x14ac:dyDescent="0.25">
      <c r="F574" s="15"/>
    </row>
    <row r="575" spans="6:6" x14ac:dyDescent="0.25">
      <c r="F575" s="15"/>
    </row>
    <row r="576" spans="6:6" x14ac:dyDescent="0.25">
      <c r="F576" s="15"/>
    </row>
    <row r="577" spans="6:6" x14ac:dyDescent="0.25">
      <c r="F577" s="15"/>
    </row>
    <row r="578" spans="6:6" x14ac:dyDescent="0.25">
      <c r="F578" s="15"/>
    </row>
    <row r="579" spans="6:6" x14ac:dyDescent="0.25">
      <c r="F579" s="15"/>
    </row>
    <row r="580" spans="6:6" x14ac:dyDescent="0.25">
      <c r="F580" s="15"/>
    </row>
    <row r="581" spans="6:6" x14ac:dyDescent="0.25">
      <c r="F581" s="15"/>
    </row>
    <row r="582" spans="6:6" x14ac:dyDescent="0.25">
      <c r="F582" s="15"/>
    </row>
    <row r="583" spans="6:6" x14ac:dyDescent="0.25">
      <c r="F583" s="15"/>
    </row>
    <row r="584" spans="6:6" x14ac:dyDescent="0.25">
      <c r="F584" s="15"/>
    </row>
    <row r="585" spans="6:6" x14ac:dyDescent="0.25">
      <c r="F585" s="15"/>
    </row>
    <row r="586" spans="6:6" x14ac:dyDescent="0.25">
      <c r="F586" s="15"/>
    </row>
    <row r="587" spans="6:6" x14ac:dyDescent="0.25">
      <c r="F587" s="15"/>
    </row>
    <row r="588" spans="6:6" x14ac:dyDescent="0.25">
      <c r="F588" s="15"/>
    </row>
    <row r="589" spans="6:6" x14ac:dyDescent="0.25">
      <c r="F589" s="15"/>
    </row>
    <row r="590" spans="6:6" x14ac:dyDescent="0.25">
      <c r="F590" s="15"/>
    </row>
    <row r="591" spans="6:6" x14ac:dyDescent="0.25">
      <c r="F591" s="15"/>
    </row>
    <row r="592" spans="6:6" x14ac:dyDescent="0.25">
      <c r="F592" s="15"/>
    </row>
    <row r="593" spans="6:6" x14ac:dyDescent="0.25">
      <c r="F593" s="15"/>
    </row>
    <row r="594" spans="6:6" x14ac:dyDescent="0.25">
      <c r="F594" s="15"/>
    </row>
    <row r="595" spans="6:6" x14ac:dyDescent="0.25">
      <c r="F595" s="15"/>
    </row>
    <row r="596" spans="6:6" x14ac:dyDescent="0.25">
      <c r="F596" s="15"/>
    </row>
    <row r="597" spans="6:6" x14ac:dyDescent="0.25">
      <c r="F597" s="15"/>
    </row>
    <row r="598" spans="6:6" x14ac:dyDescent="0.25">
      <c r="F598" s="15"/>
    </row>
    <row r="599" spans="6:6" x14ac:dyDescent="0.25">
      <c r="F599" s="15"/>
    </row>
    <row r="600" spans="6:6" x14ac:dyDescent="0.25">
      <c r="F600" s="15"/>
    </row>
    <row r="601" spans="6:6" x14ac:dyDescent="0.25">
      <c r="F601" s="15"/>
    </row>
    <row r="602" spans="6:6" x14ac:dyDescent="0.25">
      <c r="F602" s="15"/>
    </row>
    <row r="603" spans="6:6" x14ac:dyDescent="0.25">
      <c r="F603" s="15"/>
    </row>
    <row r="604" spans="6:6" x14ac:dyDescent="0.25">
      <c r="F604" s="15"/>
    </row>
    <row r="605" spans="6:6" x14ac:dyDescent="0.25">
      <c r="F605" s="15"/>
    </row>
    <row r="606" spans="6:6" x14ac:dyDescent="0.25">
      <c r="F606" s="15"/>
    </row>
    <row r="607" spans="6:6" x14ac:dyDescent="0.25">
      <c r="F607" s="15"/>
    </row>
    <row r="608" spans="6:6" x14ac:dyDescent="0.25">
      <c r="F608" s="15"/>
    </row>
    <row r="609" spans="6:6" x14ac:dyDescent="0.25">
      <c r="F609" s="15"/>
    </row>
    <row r="610" spans="6:6" x14ac:dyDescent="0.25">
      <c r="F610" s="15"/>
    </row>
    <row r="611" spans="6:6" x14ac:dyDescent="0.25">
      <c r="F611" s="15"/>
    </row>
    <row r="612" spans="6:6" x14ac:dyDescent="0.25">
      <c r="F612" s="15"/>
    </row>
    <row r="613" spans="6:6" x14ac:dyDescent="0.25">
      <c r="F613" s="15"/>
    </row>
    <row r="614" spans="6:6" x14ac:dyDescent="0.25">
      <c r="F614" s="15"/>
    </row>
    <row r="615" spans="6:6" x14ac:dyDescent="0.25">
      <c r="F615" s="15"/>
    </row>
    <row r="616" spans="6:6" x14ac:dyDescent="0.25">
      <c r="F616" s="15"/>
    </row>
    <row r="617" spans="6:6" x14ac:dyDescent="0.25">
      <c r="F617" s="15"/>
    </row>
    <row r="618" spans="6:6" x14ac:dyDescent="0.25">
      <c r="F618" s="15"/>
    </row>
    <row r="619" spans="6:6" x14ac:dyDescent="0.25">
      <c r="F619" s="15"/>
    </row>
    <row r="620" spans="6:6" x14ac:dyDescent="0.25">
      <c r="F620" s="15"/>
    </row>
    <row r="621" spans="6:6" x14ac:dyDescent="0.25">
      <c r="F621" s="15"/>
    </row>
    <row r="622" spans="6:6" x14ac:dyDescent="0.25">
      <c r="F622" s="15"/>
    </row>
    <row r="623" spans="6:6" x14ac:dyDescent="0.25">
      <c r="F623" s="15"/>
    </row>
    <row r="624" spans="6:6" x14ac:dyDescent="0.25">
      <c r="F624" s="15"/>
    </row>
    <row r="625" spans="6:6" x14ac:dyDescent="0.25">
      <c r="F625" s="15"/>
    </row>
    <row r="626" spans="6:6" x14ac:dyDescent="0.25">
      <c r="F626" s="15"/>
    </row>
    <row r="627" spans="6:6" x14ac:dyDescent="0.25">
      <c r="F627" s="15"/>
    </row>
    <row r="628" spans="6:6" x14ac:dyDescent="0.25">
      <c r="F628" s="15"/>
    </row>
    <row r="629" spans="6:6" x14ac:dyDescent="0.25">
      <c r="F629" s="15"/>
    </row>
    <row r="630" spans="6:6" x14ac:dyDescent="0.25">
      <c r="F630" s="15"/>
    </row>
    <row r="631" spans="6:6" x14ac:dyDescent="0.25">
      <c r="F631" s="15"/>
    </row>
    <row r="632" spans="6:6" x14ac:dyDescent="0.25">
      <c r="F632" s="15"/>
    </row>
    <row r="633" spans="6:6" x14ac:dyDescent="0.25">
      <c r="F633" s="15"/>
    </row>
    <row r="634" spans="6:6" x14ac:dyDescent="0.25">
      <c r="F634" s="15"/>
    </row>
    <row r="635" spans="6:6" x14ac:dyDescent="0.25">
      <c r="F635" s="15"/>
    </row>
    <row r="636" spans="6:6" x14ac:dyDescent="0.25">
      <c r="F636" s="15"/>
    </row>
    <row r="637" spans="6:6" x14ac:dyDescent="0.25">
      <c r="F637" s="15"/>
    </row>
    <row r="638" spans="6:6" x14ac:dyDescent="0.25">
      <c r="F638" s="15"/>
    </row>
    <row r="639" spans="6:6" x14ac:dyDescent="0.25">
      <c r="F639" s="15"/>
    </row>
    <row r="640" spans="6:6" x14ac:dyDescent="0.25">
      <c r="F640" s="15"/>
    </row>
    <row r="641" spans="6:6" x14ac:dyDescent="0.25">
      <c r="F641" s="15"/>
    </row>
    <row r="642" spans="6:6" x14ac:dyDescent="0.25">
      <c r="F642" s="15"/>
    </row>
    <row r="643" spans="6:6" x14ac:dyDescent="0.25">
      <c r="F643" s="15"/>
    </row>
    <row r="644" spans="6:6" x14ac:dyDescent="0.25">
      <c r="F644" s="15"/>
    </row>
    <row r="645" spans="6:6" x14ac:dyDescent="0.25">
      <c r="F645" s="15"/>
    </row>
    <row r="646" spans="6:6" x14ac:dyDescent="0.25">
      <c r="F646" s="15"/>
    </row>
    <row r="647" spans="6:6" x14ac:dyDescent="0.25">
      <c r="F647" s="15"/>
    </row>
    <row r="648" spans="6:6" x14ac:dyDescent="0.25">
      <c r="F648" s="15"/>
    </row>
    <row r="649" spans="6:6" x14ac:dyDescent="0.25">
      <c r="F649" s="15"/>
    </row>
    <row r="650" spans="6:6" x14ac:dyDescent="0.25">
      <c r="F650" s="15"/>
    </row>
    <row r="651" spans="6:6" x14ac:dyDescent="0.25">
      <c r="F651" s="15"/>
    </row>
    <row r="652" spans="6:6" x14ac:dyDescent="0.25">
      <c r="F652" s="15"/>
    </row>
    <row r="653" spans="6:6" x14ac:dyDescent="0.25">
      <c r="F653" s="15"/>
    </row>
    <row r="654" spans="6:6" x14ac:dyDescent="0.25">
      <c r="F654" s="15"/>
    </row>
    <row r="655" spans="6:6" x14ac:dyDescent="0.25">
      <c r="F655" s="15"/>
    </row>
    <row r="656" spans="6:6" x14ac:dyDescent="0.25">
      <c r="F656" s="15"/>
    </row>
    <row r="657" spans="6:6" x14ac:dyDescent="0.25">
      <c r="F657" s="15"/>
    </row>
    <row r="658" spans="6:6" x14ac:dyDescent="0.25">
      <c r="F658" s="15"/>
    </row>
    <row r="659" spans="6:6" x14ac:dyDescent="0.25">
      <c r="F659" s="15"/>
    </row>
    <row r="660" spans="6:6" x14ac:dyDescent="0.25">
      <c r="F660" s="15"/>
    </row>
    <row r="661" spans="6:6" x14ac:dyDescent="0.25">
      <c r="F661" s="15"/>
    </row>
    <row r="662" spans="6:6" x14ac:dyDescent="0.25">
      <c r="F662" s="15"/>
    </row>
    <row r="663" spans="6:6" x14ac:dyDescent="0.25">
      <c r="F663" s="15"/>
    </row>
    <row r="664" spans="6:6" x14ac:dyDescent="0.25">
      <c r="F664" s="15"/>
    </row>
    <row r="665" spans="6:6" x14ac:dyDescent="0.25">
      <c r="F665" s="15"/>
    </row>
    <row r="666" spans="6:6" x14ac:dyDescent="0.25">
      <c r="F666" s="15"/>
    </row>
    <row r="667" spans="6:6" x14ac:dyDescent="0.25">
      <c r="F667" s="15"/>
    </row>
    <row r="668" spans="6:6" x14ac:dyDescent="0.25">
      <c r="F668" s="15"/>
    </row>
    <row r="669" spans="6:6" x14ac:dyDescent="0.25">
      <c r="F669" s="15"/>
    </row>
    <row r="670" spans="6:6" x14ac:dyDescent="0.25">
      <c r="F670" s="15"/>
    </row>
    <row r="671" spans="6:6" x14ac:dyDescent="0.25">
      <c r="F671" s="15"/>
    </row>
    <row r="672" spans="6:6" x14ac:dyDescent="0.25">
      <c r="F672" s="15"/>
    </row>
    <row r="673" spans="6:6" x14ac:dyDescent="0.25">
      <c r="F673" s="15"/>
    </row>
    <row r="674" spans="6:6" x14ac:dyDescent="0.25">
      <c r="F674" s="15"/>
    </row>
    <row r="675" spans="6:6" x14ac:dyDescent="0.25">
      <c r="F675" s="15"/>
    </row>
    <row r="676" spans="6:6" x14ac:dyDescent="0.25">
      <c r="F676" s="15"/>
    </row>
    <row r="677" spans="6:6" x14ac:dyDescent="0.25">
      <c r="F677" s="15"/>
    </row>
    <row r="678" spans="6:6" x14ac:dyDescent="0.25">
      <c r="F678" s="15"/>
    </row>
    <row r="679" spans="6:6" x14ac:dyDescent="0.25">
      <c r="F679" s="15"/>
    </row>
    <row r="680" spans="6:6" x14ac:dyDescent="0.25">
      <c r="F680" s="15"/>
    </row>
    <row r="681" spans="6:6" x14ac:dyDescent="0.25">
      <c r="F681" s="15"/>
    </row>
    <row r="682" spans="6:6" x14ac:dyDescent="0.25">
      <c r="F682" s="15"/>
    </row>
    <row r="683" spans="6:6" x14ac:dyDescent="0.25">
      <c r="F683" s="15"/>
    </row>
    <row r="684" spans="6:6" x14ac:dyDescent="0.25">
      <c r="F684" s="15"/>
    </row>
    <row r="685" spans="6:6" x14ac:dyDescent="0.25">
      <c r="F685" s="15"/>
    </row>
    <row r="686" spans="6:6" x14ac:dyDescent="0.25">
      <c r="F686" s="15"/>
    </row>
    <row r="687" spans="6:6" x14ac:dyDescent="0.25">
      <c r="F687" s="15"/>
    </row>
    <row r="688" spans="6:6" x14ac:dyDescent="0.25">
      <c r="F688" s="15"/>
    </row>
    <row r="689" spans="6:6" x14ac:dyDescent="0.25">
      <c r="F689" s="15"/>
    </row>
    <row r="690" spans="6:6" x14ac:dyDescent="0.25">
      <c r="F690" s="15"/>
    </row>
    <row r="691" spans="6:6" x14ac:dyDescent="0.25">
      <c r="F691" s="15"/>
    </row>
    <row r="692" spans="6:6" x14ac:dyDescent="0.25">
      <c r="F692" s="15"/>
    </row>
    <row r="693" spans="6:6" x14ac:dyDescent="0.25">
      <c r="F693" s="15"/>
    </row>
    <row r="694" spans="6:6" x14ac:dyDescent="0.25">
      <c r="F694" s="15"/>
    </row>
    <row r="695" spans="6:6" x14ac:dyDescent="0.25">
      <c r="F695" s="15"/>
    </row>
    <row r="696" spans="6:6" x14ac:dyDescent="0.25">
      <c r="F696" s="15"/>
    </row>
    <row r="697" spans="6:6" x14ac:dyDescent="0.25">
      <c r="F697" s="15"/>
    </row>
    <row r="698" spans="6:6" x14ac:dyDescent="0.25">
      <c r="F698" s="15"/>
    </row>
    <row r="699" spans="6:6" x14ac:dyDescent="0.25">
      <c r="F699" s="15"/>
    </row>
    <row r="700" spans="6:6" x14ac:dyDescent="0.25">
      <c r="F700" s="15"/>
    </row>
    <row r="701" spans="6:6" x14ac:dyDescent="0.25">
      <c r="F701" s="15"/>
    </row>
    <row r="702" spans="6:6" x14ac:dyDescent="0.25">
      <c r="F702" s="15"/>
    </row>
    <row r="703" spans="6:6" x14ac:dyDescent="0.25">
      <c r="F703" s="15"/>
    </row>
    <row r="704" spans="6:6" x14ac:dyDescent="0.25">
      <c r="F704" s="15"/>
    </row>
    <row r="705" spans="6:6" x14ac:dyDescent="0.25">
      <c r="F705" s="15"/>
    </row>
    <row r="706" spans="6:6" x14ac:dyDescent="0.25">
      <c r="F706" s="15"/>
    </row>
    <row r="707" spans="6:6" x14ac:dyDescent="0.25">
      <c r="F707" s="15"/>
    </row>
    <row r="708" spans="6:6" x14ac:dyDescent="0.25">
      <c r="F708" s="15"/>
    </row>
    <row r="709" spans="6:6" x14ac:dyDescent="0.25">
      <c r="F709" s="15"/>
    </row>
    <row r="710" spans="6:6" x14ac:dyDescent="0.25">
      <c r="F710" s="15"/>
    </row>
    <row r="711" spans="6:6" x14ac:dyDescent="0.25">
      <c r="F711" s="15"/>
    </row>
    <row r="712" spans="6:6" x14ac:dyDescent="0.25">
      <c r="F712" s="15"/>
    </row>
    <row r="713" spans="6:6" x14ac:dyDescent="0.25">
      <c r="F713" s="15"/>
    </row>
    <row r="714" spans="6:6" x14ac:dyDescent="0.25">
      <c r="F714" s="15"/>
    </row>
    <row r="715" spans="6:6" x14ac:dyDescent="0.25">
      <c r="F715" s="15"/>
    </row>
    <row r="716" spans="6:6" x14ac:dyDescent="0.25">
      <c r="F716" s="15"/>
    </row>
    <row r="717" spans="6:6" x14ac:dyDescent="0.25">
      <c r="F717" s="15"/>
    </row>
    <row r="718" spans="6:6" x14ac:dyDescent="0.25">
      <c r="F718" s="15"/>
    </row>
    <row r="719" spans="6:6" x14ac:dyDescent="0.25">
      <c r="F719" s="15"/>
    </row>
    <row r="720" spans="6:6" x14ac:dyDescent="0.25">
      <c r="F720" s="15"/>
    </row>
    <row r="721" spans="6:6" x14ac:dyDescent="0.25">
      <c r="F721" s="15"/>
    </row>
    <row r="722" spans="6:6" x14ac:dyDescent="0.25">
      <c r="F722" s="15"/>
    </row>
    <row r="723" spans="6:6" x14ac:dyDescent="0.25">
      <c r="F723" s="15"/>
    </row>
    <row r="724" spans="6:6" x14ac:dyDescent="0.25">
      <c r="F724" s="15"/>
    </row>
    <row r="725" spans="6:6" x14ac:dyDescent="0.25">
      <c r="F725" s="15"/>
    </row>
    <row r="726" spans="6:6" x14ac:dyDescent="0.25">
      <c r="F726" s="15"/>
    </row>
    <row r="727" spans="6:6" x14ac:dyDescent="0.25">
      <c r="F727" s="15"/>
    </row>
    <row r="728" spans="6:6" x14ac:dyDescent="0.25">
      <c r="F728" s="15"/>
    </row>
    <row r="729" spans="6:6" x14ac:dyDescent="0.25">
      <c r="F729" s="15"/>
    </row>
    <row r="730" spans="6:6" x14ac:dyDescent="0.25">
      <c r="F730" s="15"/>
    </row>
    <row r="731" spans="6:6" x14ac:dyDescent="0.25">
      <c r="F731" s="15"/>
    </row>
    <row r="732" spans="6:6" x14ac:dyDescent="0.25">
      <c r="F732" s="15"/>
    </row>
    <row r="733" spans="6:6" x14ac:dyDescent="0.25">
      <c r="F733" s="15"/>
    </row>
    <row r="734" spans="6:6" x14ac:dyDescent="0.25">
      <c r="F734" s="15"/>
    </row>
    <row r="735" spans="6:6" x14ac:dyDescent="0.25">
      <c r="F735" s="15"/>
    </row>
    <row r="736" spans="6:6" x14ac:dyDescent="0.25">
      <c r="F736" s="15"/>
    </row>
    <row r="737" spans="6:6" x14ac:dyDescent="0.25">
      <c r="F737" s="15"/>
    </row>
    <row r="738" spans="6:6" x14ac:dyDescent="0.25">
      <c r="F738" s="15"/>
    </row>
    <row r="739" spans="6:6" x14ac:dyDescent="0.25">
      <c r="F739" s="15"/>
    </row>
    <row r="740" spans="6:6" x14ac:dyDescent="0.25">
      <c r="F740" s="15"/>
    </row>
    <row r="741" spans="6:6" x14ac:dyDescent="0.25">
      <c r="F741" s="15"/>
    </row>
    <row r="742" spans="6:6" x14ac:dyDescent="0.25">
      <c r="F742" s="15"/>
    </row>
    <row r="743" spans="6:6" x14ac:dyDescent="0.25">
      <c r="F743" s="15"/>
    </row>
    <row r="744" spans="6:6" x14ac:dyDescent="0.25">
      <c r="F744" s="15"/>
    </row>
    <row r="745" spans="6:6" x14ac:dyDescent="0.25">
      <c r="F745" s="15"/>
    </row>
    <row r="746" spans="6:6" x14ac:dyDescent="0.25">
      <c r="F746" s="15"/>
    </row>
    <row r="747" spans="6:6" x14ac:dyDescent="0.25">
      <c r="F747" s="15"/>
    </row>
    <row r="748" spans="6:6" x14ac:dyDescent="0.25">
      <c r="F748" s="15"/>
    </row>
    <row r="749" spans="6:6" x14ac:dyDescent="0.25">
      <c r="F749" s="15"/>
    </row>
    <row r="750" spans="6:6" x14ac:dyDescent="0.25">
      <c r="F750" s="15"/>
    </row>
    <row r="751" spans="6:6" x14ac:dyDescent="0.25">
      <c r="F751" s="15"/>
    </row>
    <row r="752" spans="6:6" x14ac:dyDescent="0.25">
      <c r="F752" s="15"/>
    </row>
    <row r="753" spans="6:6" x14ac:dyDescent="0.25">
      <c r="F753" s="15"/>
    </row>
    <row r="754" spans="6:6" x14ac:dyDescent="0.25">
      <c r="F754" s="15"/>
    </row>
    <row r="755" spans="6:6" x14ac:dyDescent="0.25">
      <c r="F755" s="15"/>
    </row>
    <row r="756" spans="6:6" x14ac:dyDescent="0.25">
      <c r="F756" s="15"/>
    </row>
    <row r="757" spans="6:6" x14ac:dyDescent="0.25">
      <c r="F757" s="15"/>
    </row>
    <row r="758" spans="6:6" x14ac:dyDescent="0.25">
      <c r="F758" s="15"/>
    </row>
    <row r="759" spans="6:6" x14ac:dyDescent="0.25">
      <c r="F759" s="15"/>
    </row>
    <row r="760" spans="6:6" x14ac:dyDescent="0.25">
      <c r="F760" s="15"/>
    </row>
    <row r="761" spans="6:6" x14ac:dyDescent="0.25">
      <c r="F761" s="15"/>
    </row>
    <row r="762" spans="6:6" x14ac:dyDescent="0.25">
      <c r="F762" s="15"/>
    </row>
    <row r="763" spans="6:6" x14ac:dyDescent="0.25">
      <c r="F763" s="15"/>
    </row>
    <row r="764" spans="6:6" x14ac:dyDescent="0.25">
      <c r="F764" s="15"/>
    </row>
    <row r="765" spans="6:6" x14ac:dyDescent="0.25">
      <c r="F765" s="15"/>
    </row>
    <row r="766" spans="6:6" x14ac:dyDescent="0.25">
      <c r="F766" s="15"/>
    </row>
    <row r="767" spans="6:6" x14ac:dyDescent="0.25">
      <c r="F767" s="15"/>
    </row>
    <row r="768" spans="6:6" x14ac:dyDescent="0.25">
      <c r="F768" s="15"/>
    </row>
    <row r="769" spans="6:6" x14ac:dyDescent="0.25">
      <c r="F769" s="15"/>
    </row>
    <row r="770" spans="6:6" x14ac:dyDescent="0.25">
      <c r="F770" s="15"/>
    </row>
    <row r="771" spans="6:6" x14ac:dyDescent="0.25">
      <c r="F771" s="15"/>
    </row>
    <row r="772" spans="6:6" x14ac:dyDescent="0.25">
      <c r="F772" s="15"/>
    </row>
    <row r="773" spans="6:6" x14ac:dyDescent="0.25">
      <c r="F773" s="15"/>
    </row>
    <row r="774" spans="6:6" x14ac:dyDescent="0.25">
      <c r="F774" s="15"/>
    </row>
    <row r="775" spans="6:6" x14ac:dyDescent="0.25">
      <c r="F775" s="15"/>
    </row>
    <row r="776" spans="6:6" x14ac:dyDescent="0.25">
      <c r="F776" s="15"/>
    </row>
    <row r="777" spans="6:6" x14ac:dyDescent="0.25">
      <c r="F777" s="15"/>
    </row>
    <row r="778" spans="6:6" x14ac:dyDescent="0.25">
      <c r="F778" s="15"/>
    </row>
    <row r="779" spans="6:6" x14ac:dyDescent="0.25">
      <c r="F779" s="15"/>
    </row>
    <row r="780" spans="6:6" x14ac:dyDescent="0.25">
      <c r="F780" s="15"/>
    </row>
    <row r="781" spans="6:6" x14ac:dyDescent="0.25">
      <c r="F781" s="15"/>
    </row>
    <row r="782" spans="6:6" x14ac:dyDescent="0.25">
      <c r="F782" s="15"/>
    </row>
    <row r="783" spans="6:6" x14ac:dyDescent="0.25">
      <c r="F783" s="15"/>
    </row>
    <row r="784" spans="6:6" x14ac:dyDescent="0.25">
      <c r="F784" s="15"/>
    </row>
    <row r="785" spans="6:6" x14ac:dyDescent="0.25">
      <c r="F785" s="15"/>
    </row>
    <row r="786" spans="6:6" x14ac:dyDescent="0.25">
      <c r="F786" s="15"/>
    </row>
    <row r="787" spans="6:6" x14ac:dyDescent="0.25">
      <c r="F787" s="15"/>
    </row>
    <row r="788" spans="6:6" x14ac:dyDescent="0.25">
      <c r="F788" s="15"/>
    </row>
    <row r="789" spans="6:6" x14ac:dyDescent="0.25">
      <c r="F789" s="15"/>
    </row>
    <row r="790" spans="6:6" x14ac:dyDescent="0.25">
      <c r="F790" s="15"/>
    </row>
    <row r="791" spans="6:6" x14ac:dyDescent="0.25">
      <c r="F791" s="15"/>
    </row>
    <row r="792" spans="6:6" x14ac:dyDescent="0.25">
      <c r="F792" s="15"/>
    </row>
    <row r="793" spans="6:6" x14ac:dyDescent="0.25">
      <c r="F793" s="15"/>
    </row>
    <row r="794" spans="6:6" x14ac:dyDescent="0.25">
      <c r="F794" s="15"/>
    </row>
    <row r="795" spans="6:6" x14ac:dyDescent="0.25">
      <c r="F795" s="15"/>
    </row>
    <row r="796" spans="6:6" x14ac:dyDescent="0.25">
      <c r="F796" s="15"/>
    </row>
    <row r="797" spans="6:6" x14ac:dyDescent="0.25">
      <c r="F797" s="15"/>
    </row>
    <row r="798" spans="6:6" x14ac:dyDescent="0.25">
      <c r="F798" s="15"/>
    </row>
    <row r="799" spans="6:6" x14ac:dyDescent="0.25">
      <c r="F799" s="15"/>
    </row>
    <row r="800" spans="6:6" x14ac:dyDescent="0.25">
      <c r="F800" s="15"/>
    </row>
    <row r="801" spans="6:6" x14ac:dyDescent="0.25">
      <c r="F801" s="15"/>
    </row>
    <row r="802" spans="6:6" x14ac:dyDescent="0.25">
      <c r="F802" s="15"/>
    </row>
    <row r="803" spans="6:6" x14ac:dyDescent="0.25">
      <c r="F803" s="15"/>
    </row>
    <row r="804" spans="6:6" x14ac:dyDescent="0.25">
      <c r="F804" s="15"/>
    </row>
    <row r="805" spans="6:6" x14ac:dyDescent="0.25">
      <c r="F805" s="15"/>
    </row>
    <row r="806" spans="6:6" x14ac:dyDescent="0.25">
      <c r="F806" s="15"/>
    </row>
    <row r="807" spans="6:6" x14ac:dyDescent="0.25">
      <c r="F807" s="15"/>
    </row>
    <row r="808" spans="6:6" x14ac:dyDescent="0.25">
      <c r="F808" s="15"/>
    </row>
    <row r="809" spans="6:6" x14ac:dyDescent="0.25">
      <c r="F809" s="15"/>
    </row>
    <row r="810" spans="6:6" x14ac:dyDescent="0.25">
      <c r="F810" s="15"/>
    </row>
    <row r="811" spans="6:6" x14ac:dyDescent="0.25">
      <c r="F811" s="15"/>
    </row>
    <row r="812" spans="6:6" x14ac:dyDescent="0.25">
      <c r="F812" s="15"/>
    </row>
    <row r="813" spans="6:6" x14ac:dyDescent="0.25">
      <c r="F813" s="15"/>
    </row>
    <row r="814" spans="6:6" x14ac:dyDescent="0.25">
      <c r="F814" s="15"/>
    </row>
    <row r="815" spans="6:6" x14ac:dyDescent="0.25">
      <c r="F815" s="15"/>
    </row>
    <row r="816" spans="6:6" x14ac:dyDescent="0.25">
      <c r="F816" s="15"/>
    </row>
    <row r="817" spans="6:6" x14ac:dyDescent="0.25">
      <c r="F817" s="15"/>
    </row>
    <row r="818" spans="6:6" x14ac:dyDescent="0.25">
      <c r="F818" s="15"/>
    </row>
    <row r="819" spans="6:6" x14ac:dyDescent="0.25">
      <c r="F819" s="15"/>
    </row>
    <row r="820" spans="6:6" x14ac:dyDescent="0.25">
      <c r="F820" s="15"/>
    </row>
    <row r="821" spans="6:6" x14ac:dyDescent="0.25">
      <c r="F821" s="15"/>
    </row>
    <row r="822" spans="6:6" x14ac:dyDescent="0.25">
      <c r="F822" s="15"/>
    </row>
    <row r="823" spans="6:6" x14ac:dyDescent="0.25">
      <c r="F823" s="15"/>
    </row>
    <row r="824" spans="6:6" x14ac:dyDescent="0.25">
      <c r="F824" s="15"/>
    </row>
    <row r="825" spans="6:6" x14ac:dyDescent="0.25">
      <c r="F825" s="15"/>
    </row>
    <row r="826" spans="6:6" x14ac:dyDescent="0.25">
      <c r="F826" s="15"/>
    </row>
    <row r="827" spans="6:6" x14ac:dyDescent="0.25">
      <c r="F827" s="15"/>
    </row>
    <row r="828" spans="6:6" x14ac:dyDescent="0.25">
      <c r="F828" s="15"/>
    </row>
    <row r="829" spans="6:6" x14ac:dyDescent="0.25">
      <c r="F829" s="15"/>
    </row>
    <row r="830" spans="6:6" x14ac:dyDescent="0.25">
      <c r="F830" s="15"/>
    </row>
    <row r="831" spans="6:6" x14ac:dyDescent="0.25">
      <c r="F831" s="15"/>
    </row>
    <row r="832" spans="6:6" x14ac:dyDescent="0.25">
      <c r="F832" s="15"/>
    </row>
    <row r="833" spans="6:6" x14ac:dyDescent="0.25">
      <c r="F833" s="15"/>
    </row>
    <row r="834" spans="6:6" x14ac:dyDescent="0.25">
      <c r="F834" s="15"/>
    </row>
    <row r="835" spans="6:6" x14ac:dyDescent="0.25">
      <c r="F835" s="15"/>
    </row>
    <row r="836" spans="6:6" x14ac:dyDescent="0.25">
      <c r="F836" s="15"/>
    </row>
    <row r="837" spans="6:6" x14ac:dyDescent="0.25">
      <c r="F837" s="15"/>
    </row>
    <row r="838" spans="6:6" x14ac:dyDescent="0.25">
      <c r="F838" s="15"/>
    </row>
    <row r="839" spans="6:6" x14ac:dyDescent="0.25">
      <c r="F839" s="15"/>
    </row>
    <row r="840" spans="6:6" x14ac:dyDescent="0.25">
      <c r="F840" s="15"/>
    </row>
    <row r="841" spans="6:6" x14ac:dyDescent="0.25">
      <c r="F841" s="15"/>
    </row>
    <row r="842" spans="6:6" x14ac:dyDescent="0.25">
      <c r="F842" s="15"/>
    </row>
    <row r="843" spans="6:6" x14ac:dyDescent="0.25">
      <c r="F843" s="15"/>
    </row>
    <row r="844" spans="6:6" x14ac:dyDescent="0.25">
      <c r="F844" s="15"/>
    </row>
    <row r="845" spans="6:6" x14ac:dyDescent="0.25">
      <c r="F845" s="15"/>
    </row>
    <row r="846" spans="6:6" x14ac:dyDescent="0.25">
      <c r="F846" s="15"/>
    </row>
    <row r="847" spans="6:6" x14ac:dyDescent="0.25">
      <c r="F847" s="15"/>
    </row>
    <row r="848" spans="6:6" x14ac:dyDescent="0.25">
      <c r="F848" s="15"/>
    </row>
    <row r="849" spans="6:6" x14ac:dyDescent="0.25">
      <c r="F849" s="15"/>
    </row>
    <row r="850" spans="6:6" x14ac:dyDescent="0.25">
      <c r="F850" s="15"/>
    </row>
    <row r="851" spans="6:6" x14ac:dyDescent="0.25">
      <c r="F851" s="15"/>
    </row>
    <row r="852" spans="6:6" x14ac:dyDescent="0.25">
      <c r="F852" s="15"/>
    </row>
    <row r="853" spans="6:6" x14ac:dyDescent="0.25">
      <c r="F853" s="15"/>
    </row>
    <row r="854" spans="6:6" x14ac:dyDescent="0.25">
      <c r="F854" s="15"/>
    </row>
    <row r="855" spans="6:6" x14ac:dyDescent="0.25">
      <c r="F855" s="15"/>
    </row>
    <row r="856" spans="6:6" x14ac:dyDescent="0.25">
      <c r="F856" s="15"/>
    </row>
    <row r="857" spans="6:6" x14ac:dyDescent="0.25">
      <c r="F857" s="15"/>
    </row>
    <row r="858" spans="6:6" x14ac:dyDescent="0.25">
      <c r="F858" s="15"/>
    </row>
    <row r="859" spans="6:6" x14ac:dyDescent="0.25">
      <c r="F859" s="15"/>
    </row>
    <row r="860" spans="6:6" x14ac:dyDescent="0.25">
      <c r="F860" s="15"/>
    </row>
    <row r="861" spans="6:6" x14ac:dyDescent="0.25">
      <c r="F861" s="15"/>
    </row>
    <row r="862" spans="6:6" x14ac:dyDescent="0.25">
      <c r="F862" s="15"/>
    </row>
    <row r="863" spans="6:6" x14ac:dyDescent="0.25">
      <c r="F863" s="15"/>
    </row>
    <row r="864" spans="6:6" x14ac:dyDescent="0.25">
      <c r="F864" s="15"/>
    </row>
    <row r="865" spans="6:6" x14ac:dyDescent="0.25">
      <c r="F865" s="15"/>
    </row>
    <row r="866" spans="6:6" x14ac:dyDescent="0.25">
      <c r="F866" s="15"/>
    </row>
    <row r="867" spans="6:6" x14ac:dyDescent="0.25">
      <c r="F867" s="15"/>
    </row>
    <row r="868" spans="6:6" x14ac:dyDescent="0.25">
      <c r="F868" s="15"/>
    </row>
    <row r="869" spans="6:6" x14ac:dyDescent="0.25">
      <c r="F869" s="15"/>
    </row>
    <row r="870" spans="6:6" x14ac:dyDescent="0.25">
      <c r="F870" s="15"/>
    </row>
    <row r="871" spans="6:6" x14ac:dyDescent="0.25">
      <c r="F871" s="15"/>
    </row>
    <row r="872" spans="6:6" x14ac:dyDescent="0.25">
      <c r="F872" s="15"/>
    </row>
    <row r="873" spans="6:6" x14ac:dyDescent="0.25">
      <c r="F873" s="15"/>
    </row>
    <row r="874" spans="6:6" x14ac:dyDescent="0.25">
      <c r="F874" s="15"/>
    </row>
    <row r="875" spans="6:6" x14ac:dyDescent="0.25">
      <c r="F875" s="15"/>
    </row>
    <row r="876" spans="6:6" x14ac:dyDescent="0.25">
      <c r="F876" s="15"/>
    </row>
    <row r="877" spans="6:6" x14ac:dyDescent="0.25">
      <c r="F877" s="15"/>
    </row>
    <row r="878" spans="6:6" x14ac:dyDescent="0.25">
      <c r="F878" s="15"/>
    </row>
    <row r="879" spans="6:6" x14ac:dyDescent="0.25">
      <c r="F879" s="15"/>
    </row>
    <row r="880" spans="6:6" x14ac:dyDescent="0.25">
      <c r="F880" s="15"/>
    </row>
    <row r="881" spans="6:6" x14ac:dyDescent="0.25">
      <c r="F881" s="15"/>
    </row>
    <row r="882" spans="6:6" x14ac:dyDescent="0.25">
      <c r="F882" s="15"/>
    </row>
    <row r="883" spans="6:6" x14ac:dyDescent="0.25">
      <c r="F883" s="15"/>
    </row>
    <row r="884" spans="6:6" x14ac:dyDescent="0.25">
      <c r="F884" s="15"/>
    </row>
    <row r="885" spans="6:6" x14ac:dyDescent="0.25">
      <c r="F885" s="15"/>
    </row>
    <row r="886" spans="6:6" x14ac:dyDescent="0.25">
      <c r="F886" s="15"/>
    </row>
    <row r="887" spans="6:6" x14ac:dyDescent="0.25">
      <c r="F887" s="15"/>
    </row>
    <row r="888" spans="6:6" x14ac:dyDescent="0.25">
      <c r="F888" s="15"/>
    </row>
    <row r="889" spans="6:6" x14ac:dyDescent="0.25">
      <c r="F889" s="15"/>
    </row>
    <row r="890" spans="6:6" x14ac:dyDescent="0.25">
      <c r="F890" s="15"/>
    </row>
    <row r="891" spans="6:6" x14ac:dyDescent="0.25">
      <c r="F891" s="15"/>
    </row>
    <row r="892" spans="6:6" x14ac:dyDescent="0.25">
      <c r="F892" s="15"/>
    </row>
    <row r="893" spans="6:6" x14ac:dyDescent="0.25">
      <c r="F893" s="15"/>
    </row>
    <row r="894" spans="6:6" x14ac:dyDescent="0.25">
      <c r="F894" s="15"/>
    </row>
    <row r="895" spans="6:6" x14ac:dyDescent="0.25">
      <c r="F895" s="15"/>
    </row>
    <row r="896" spans="6:6" x14ac:dyDescent="0.25">
      <c r="F896" s="15"/>
    </row>
    <row r="897" spans="6:6" x14ac:dyDescent="0.25">
      <c r="F897" s="15"/>
    </row>
    <row r="898" spans="6:6" x14ac:dyDescent="0.25">
      <c r="F898" s="15"/>
    </row>
    <row r="899" spans="6:6" x14ac:dyDescent="0.25">
      <c r="F899" s="15"/>
    </row>
    <row r="900" spans="6:6" x14ac:dyDescent="0.25">
      <c r="F900" s="15"/>
    </row>
    <row r="901" spans="6:6" x14ac:dyDescent="0.25">
      <c r="F901" s="15"/>
    </row>
    <row r="902" spans="6:6" x14ac:dyDescent="0.25">
      <c r="F902" s="15"/>
    </row>
    <row r="903" spans="6:6" x14ac:dyDescent="0.25">
      <c r="F903" s="15"/>
    </row>
    <row r="904" spans="6:6" x14ac:dyDescent="0.25">
      <c r="F904" s="15"/>
    </row>
    <row r="905" spans="6:6" x14ac:dyDescent="0.25">
      <c r="F905" s="15"/>
    </row>
    <row r="906" spans="6:6" x14ac:dyDescent="0.25">
      <c r="F906" s="15"/>
    </row>
    <row r="907" spans="6:6" x14ac:dyDescent="0.25">
      <c r="F907" s="15"/>
    </row>
    <row r="908" spans="6:6" x14ac:dyDescent="0.25">
      <c r="F908" s="15"/>
    </row>
    <row r="909" spans="6:6" x14ac:dyDescent="0.25">
      <c r="F909" s="15"/>
    </row>
    <row r="910" spans="6:6" x14ac:dyDescent="0.25">
      <c r="F910" s="15"/>
    </row>
    <row r="911" spans="6:6" x14ac:dyDescent="0.25">
      <c r="F911" s="15"/>
    </row>
    <row r="912" spans="6:6" x14ac:dyDescent="0.25">
      <c r="F912" s="15"/>
    </row>
    <row r="913" spans="6:6" x14ac:dyDescent="0.25">
      <c r="F913" s="15"/>
    </row>
    <row r="914" spans="6:6" x14ac:dyDescent="0.25">
      <c r="F914" s="15"/>
    </row>
    <row r="915" spans="6:6" x14ac:dyDescent="0.25">
      <c r="F915" s="15"/>
    </row>
    <row r="916" spans="6:6" x14ac:dyDescent="0.25">
      <c r="F916" s="15"/>
    </row>
    <row r="917" spans="6:6" x14ac:dyDescent="0.25">
      <c r="F917" s="15"/>
    </row>
    <row r="918" spans="6:6" x14ac:dyDescent="0.25">
      <c r="F918" s="15"/>
    </row>
    <row r="919" spans="6:6" x14ac:dyDescent="0.25">
      <c r="F919" s="15"/>
    </row>
    <row r="920" spans="6:6" x14ac:dyDescent="0.25">
      <c r="F920" s="15"/>
    </row>
    <row r="921" spans="6:6" x14ac:dyDescent="0.25">
      <c r="F921" s="15"/>
    </row>
    <row r="922" spans="6:6" x14ac:dyDescent="0.25">
      <c r="F922" s="15"/>
    </row>
    <row r="923" spans="6:6" x14ac:dyDescent="0.25">
      <c r="F923" s="15"/>
    </row>
    <row r="924" spans="6:6" x14ac:dyDescent="0.25">
      <c r="F924" s="15"/>
    </row>
    <row r="925" spans="6:6" x14ac:dyDescent="0.25">
      <c r="F925" s="15"/>
    </row>
    <row r="926" spans="6:6" x14ac:dyDescent="0.25">
      <c r="F926" s="15"/>
    </row>
    <row r="927" spans="6:6" x14ac:dyDescent="0.25">
      <c r="F927" s="15"/>
    </row>
    <row r="928" spans="6:6" x14ac:dyDescent="0.25">
      <c r="F928" s="15"/>
    </row>
    <row r="929" spans="6:6" x14ac:dyDescent="0.25">
      <c r="F929" s="15"/>
    </row>
    <row r="930" spans="6:6" x14ac:dyDescent="0.25">
      <c r="F930" s="15"/>
    </row>
    <row r="931" spans="6:6" x14ac:dyDescent="0.25">
      <c r="F931" s="15"/>
    </row>
    <row r="932" spans="6:6" x14ac:dyDescent="0.25">
      <c r="F932" s="15"/>
    </row>
    <row r="933" spans="6:6" x14ac:dyDescent="0.25">
      <c r="F933" s="15"/>
    </row>
    <row r="934" spans="6:6" x14ac:dyDescent="0.25">
      <c r="F934" s="15"/>
    </row>
    <row r="935" spans="6:6" x14ac:dyDescent="0.25">
      <c r="F935" s="15"/>
    </row>
    <row r="936" spans="6:6" x14ac:dyDescent="0.25">
      <c r="F936" s="15"/>
    </row>
    <row r="937" spans="6:6" x14ac:dyDescent="0.25">
      <c r="F937" s="15"/>
    </row>
    <row r="938" spans="6:6" x14ac:dyDescent="0.25">
      <c r="F938" s="15"/>
    </row>
    <row r="939" spans="6:6" x14ac:dyDescent="0.25">
      <c r="F939" s="15"/>
    </row>
    <row r="940" spans="6:6" x14ac:dyDescent="0.25">
      <c r="F940" s="15"/>
    </row>
    <row r="941" spans="6:6" x14ac:dyDescent="0.25">
      <c r="F941" s="15"/>
    </row>
    <row r="942" spans="6:6" x14ac:dyDescent="0.25">
      <c r="F942" s="15"/>
    </row>
    <row r="943" spans="6:6" x14ac:dyDescent="0.25">
      <c r="F943" s="15"/>
    </row>
    <row r="944" spans="6:6" x14ac:dyDescent="0.25">
      <c r="F944" s="15"/>
    </row>
    <row r="945" spans="6:6" x14ac:dyDescent="0.25">
      <c r="F945" s="15"/>
    </row>
    <row r="946" spans="6:6" x14ac:dyDescent="0.25">
      <c r="F946" s="15"/>
    </row>
    <row r="947" spans="6:6" x14ac:dyDescent="0.25">
      <c r="F947" s="15"/>
    </row>
    <row r="948" spans="6:6" x14ac:dyDescent="0.25">
      <c r="F948" s="15"/>
    </row>
    <row r="949" spans="6:6" x14ac:dyDescent="0.25">
      <c r="F949" s="15"/>
    </row>
    <row r="950" spans="6:6" x14ac:dyDescent="0.25">
      <c r="F950" s="15"/>
    </row>
    <row r="951" spans="6:6" x14ac:dyDescent="0.25">
      <c r="F951" s="15"/>
    </row>
    <row r="952" spans="6:6" x14ac:dyDescent="0.25">
      <c r="F952" s="15"/>
    </row>
    <row r="953" spans="6:6" x14ac:dyDescent="0.25">
      <c r="F953" s="15"/>
    </row>
    <row r="954" spans="6:6" x14ac:dyDescent="0.25">
      <c r="F954" s="15"/>
    </row>
    <row r="955" spans="6:6" x14ac:dyDescent="0.25">
      <c r="F955" s="15"/>
    </row>
    <row r="956" spans="6:6" x14ac:dyDescent="0.25">
      <c r="F956" s="15"/>
    </row>
    <row r="957" spans="6:6" x14ac:dyDescent="0.25">
      <c r="F957" s="15"/>
    </row>
    <row r="958" spans="6:6" x14ac:dyDescent="0.25">
      <c r="F958" s="15"/>
    </row>
    <row r="959" spans="6:6" x14ac:dyDescent="0.25">
      <c r="F959" s="15"/>
    </row>
    <row r="960" spans="6:6" x14ac:dyDescent="0.25">
      <c r="F960" s="15"/>
    </row>
    <row r="961" spans="6:6" x14ac:dyDescent="0.25">
      <c r="F961" s="15"/>
    </row>
    <row r="962" spans="6:6" x14ac:dyDescent="0.25">
      <c r="F962" s="15"/>
    </row>
    <row r="963" spans="6:6" x14ac:dyDescent="0.25">
      <c r="F963" s="15"/>
    </row>
    <row r="964" spans="6:6" x14ac:dyDescent="0.25">
      <c r="F964" s="15"/>
    </row>
    <row r="965" spans="6:6" x14ac:dyDescent="0.25">
      <c r="F965" s="15"/>
    </row>
    <row r="966" spans="6:6" x14ac:dyDescent="0.25">
      <c r="F966" s="15"/>
    </row>
    <row r="967" spans="6:6" x14ac:dyDescent="0.25">
      <c r="F967" s="15"/>
    </row>
    <row r="968" spans="6:6" x14ac:dyDescent="0.25">
      <c r="F968" s="15"/>
    </row>
    <row r="969" spans="6:6" x14ac:dyDescent="0.25">
      <c r="F969" s="15"/>
    </row>
    <row r="970" spans="6:6" x14ac:dyDescent="0.25">
      <c r="F970" s="15"/>
    </row>
    <row r="971" spans="6:6" x14ac:dyDescent="0.25">
      <c r="F971" s="15"/>
    </row>
    <row r="972" spans="6:6" x14ac:dyDescent="0.25">
      <c r="F972" s="15"/>
    </row>
    <row r="973" spans="6:6" x14ac:dyDescent="0.25">
      <c r="F973" s="15"/>
    </row>
    <row r="974" spans="6:6" x14ac:dyDescent="0.25">
      <c r="F974" s="15"/>
    </row>
    <row r="975" spans="6:6" x14ac:dyDescent="0.25">
      <c r="F975" s="15"/>
    </row>
    <row r="976" spans="6:6" x14ac:dyDescent="0.25">
      <c r="F976" s="15"/>
    </row>
    <row r="977" spans="6:6" x14ac:dyDescent="0.25">
      <c r="F977" s="15"/>
    </row>
    <row r="978" spans="6:6" x14ac:dyDescent="0.25">
      <c r="F978" s="15"/>
    </row>
    <row r="979" spans="6:6" x14ac:dyDescent="0.25">
      <c r="F979" s="15"/>
    </row>
    <row r="980" spans="6:6" x14ac:dyDescent="0.25">
      <c r="F980" s="15"/>
    </row>
    <row r="981" spans="6:6" x14ac:dyDescent="0.25">
      <c r="F981" s="15"/>
    </row>
    <row r="982" spans="6:6" x14ac:dyDescent="0.25">
      <c r="F982" s="15"/>
    </row>
    <row r="983" spans="6:6" x14ac:dyDescent="0.25">
      <c r="F983" s="15"/>
    </row>
    <row r="984" spans="6:6" x14ac:dyDescent="0.25">
      <c r="F984" s="15"/>
    </row>
    <row r="985" spans="6:6" x14ac:dyDescent="0.25">
      <c r="F985" s="15"/>
    </row>
    <row r="986" spans="6:6" x14ac:dyDescent="0.25">
      <c r="F986" s="15"/>
    </row>
    <row r="987" spans="6:6" x14ac:dyDescent="0.25">
      <c r="F987" s="15"/>
    </row>
    <row r="988" spans="6:6" x14ac:dyDescent="0.25">
      <c r="F988" s="15"/>
    </row>
    <row r="989" spans="6:6" x14ac:dyDescent="0.25">
      <c r="F989" s="15"/>
    </row>
    <row r="990" spans="6:6" x14ac:dyDescent="0.25">
      <c r="F990" s="15"/>
    </row>
    <row r="991" spans="6:6" x14ac:dyDescent="0.25">
      <c r="F991" s="15"/>
    </row>
    <row r="992" spans="6:6" x14ac:dyDescent="0.25">
      <c r="F992" s="15"/>
    </row>
    <row r="993" spans="6:6" x14ac:dyDescent="0.25">
      <c r="F993" s="15"/>
    </row>
    <row r="994" spans="6:6" x14ac:dyDescent="0.25">
      <c r="F994" s="15"/>
    </row>
    <row r="995" spans="6:6" x14ac:dyDescent="0.25">
      <c r="F995" s="15"/>
    </row>
  </sheetData>
  <sheetProtection algorithmName="SHA-512" hashValue="giV5/scftuyTKIwvuCtB/dbdbZIJkWM9ayRREA60X1HRK7Z5rv3JJpxXAfundyEJvMlWZ/3NFjJBRXUjj63iQA==" saltValue="7GVsx2ShoYT/AM1Jxq2/iA==" spinCount="100000" sheet="1" objects="1" scenarios="1" formatColumns="0" formatRows="0" selectLockedCells="1"/>
  <mergeCells count="7">
    <mergeCell ref="A20:F20"/>
    <mergeCell ref="A23:F23"/>
    <mergeCell ref="A7:F7"/>
    <mergeCell ref="A11:F11"/>
    <mergeCell ref="A13:F13"/>
    <mergeCell ref="A16:F16"/>
    <mergeCell ref="A18:F18"/>
  </mergeCells>
  <conditionalFormatting sqref="C8:C10">
    <cfRule type="containsBlanks" dxfId="38" priority="22">
      <formula>LEN(TRIM(C8))=0</formula>
    </cfRule>
    <cfRule type="containsText" dxfId="37" priority="23" operator="containsText" text="Kyllä">
      <formula>NOT(ISERROR(SEARCH("Kyllä",C8)))</formula>
    </cfRule>
    <cfRule type="containsText" dxfId="36" priority="24" operator="containsText" text="EI">
      <formula>NOT(ISERROR(SEARCH("EI",C8)))</formula>
    </cfRule>
  </conditionalFormatting>
  <conditionalFormatting sqref="C12">
    <cfRule type="containsBlanks" dxfId="35" priority="19">
      <formula>LEN(TRIM(C12))=0</formula>
    </cfRule>
    <cfRule type="containsText" dxfId="34" priority="20" operator="containsText" text="Kyllä">
      <formula>NOT(ISERROR(SEARCH("Kyllä",C12)))</formula>
    </cfRule>
    <cfRule type="containsText" dxfId="33" priority="21" operator="containsText" text="EI">
      <formula>NOT(ISERROR(SEARCH("EI",C12)))</formula>
    </cfRule>
  </conditionalFormatting>
  <conditionalFormatting sqref="C14:C15">
    <cfRule type="containsBlanks" dxfId="32" priority="13">
      <formula>LEN(TRIM(C14))=0</formula>
    </cfRule>
    <cfRule type="containsText" dxfId="31" priority="14" operator="containsText" text="Kyllä">
      <formula>NOT(ISERROR(SEARCH("Kyllä",C14)))</formula>
    </cfRule>
    <cfRule type="containsText" dxfId="30" priority="15" operator="containsText" text="EI">
      <formula>NOT(ISERROR(SEARCH("EI",C14)))</formula>
    </cfRule>
  </conditionalFormatting>
  <conditionalFormatting sqref="C17">
    <cfRule type="containsBlanks" dxfId="29" priority="10">
      <formula>LEN(TRIM(C17))=0</formula>
    </cfRule>
    <cfRule type="containsText" dxfId="28" priority="11" operator="containsText" text="Kyllä">
      <formula>NOT(ISERROR(SEARCH("Kyllä",C17)))</formula>
    </cfRule>
    <cfRule type="containsText" dxfId="27" priority="12" operator="containsText" text="EI">
      <formula>NOT(ISERROR(SEARCH("EI",C17)))</formula>
    </cfRule>
  </conditionalFormatting>
  <conditionalFormatting sqref="C19">
    <cfRule type="containsBlanks" dxfId="26" priority="7">
      <formula>LEN(TRIM(C19))=0</formula>
    </cfRule>
    <cfRule type="containsText" dxfId="25" priority="8" operator="containsText" text="Kyllä">
      <formula>NOT(ISERROR(SEARCH("Kyllä",C19)))</formula>
    </cfRule>
    <cfRule type="containsText" dxfId="24" priority="9" operator="containsText" text="EI">
      <formula>NOT(ISERROR(SEARCH("EI",C19)))</formula>
    </cfRule>
  </conditionalFormatting>
  <conditionalFormatting sqref="C21:C22">
    <cfRule type="containsBlanks" dxfId="23" priority="4">
      <formula>LEN(TRIM(C21))=0</formula>
    </cfRule>
    <cfRule type="containsText" dxfId="22" priority="5" operator="containsText" text="Kyllä">
      <formula>NOT(ISERROR(SEARCH("Kyllä",C21)))</formula>
    </cfRule>
    <cfRule type="containsText" dxfId="21" priority="6" operator="containsText" text="EI">
      <formula>NOT(ISERROR(SEARCH("EI",C21)))</formula>
    </cfRule>
  </conditionalFormatting>
  <conditionalFormatting sqref="C24">
    <cfRule type="containsBlanks" dxfId="20" priority="1">
      <formula>LEN(TRIM(C24))=0</formula>
    </cfRule>
    <cfRule type="containsText" dxfId="19" priority="2" operator="containsText" text="Kyllä">
      <formula>NOT(ISERROR(SEARCH("Kyllä",C24)))</formula>
    </cfRule>
    <cfRule type="containsText" dxfId="18" priority="3" operator="containsText" text="EI">
      <formula>NOT(ISERROR(SEARCH("EI",C24)))</formula>
    </cfRule>
  </conditionalFormatting>
  <dataValidations count="1">
    <dataValidation type="list" allowBlank="1" showInputMessage="1" showErrorMessage="1" sqref="C17 C8:C10 C12 C14:C15 C19 C24 C21:C22" xr:uid="{D2DF20B5-DD4D-4B72-92CC-DBD210418182}">
      <formula1>"Kyllä,Ei"</formula1>
    </dataValidation>
  </dataValidation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992"/>
  <sheetViews>
    <sheetView showGridLines="0" zoomScale="115" zoomScaleNormal="115" workbookViewId="0">
      <selection activeCell="C7" sqref="C7"/>
    </sheetView>
  </sheetViews>
  <sheetFormatPr defaultColWidth="14.42578125" defaultRowHeight="15" customHeight="1" x14ac:dyDescent="0.25"/>
  <cols>
    <col min="1" max="1" width="12.7109375" customWidth="1"/>
    <col min="2" max="2" width="55.7109375" style="20" customWidth="1"/>
    <col min="3" max="3" width="12.7109375" customWidth="1"/>
    <col min="4" max="4" width="55.7109375" style="20" customWidth="1"/>
    <col min="5" max="5" width="12.7109375" customWidth="1"/>
    <col min="6" max="6" width="55.7109375" customWidth="1"/>
    <col min="7" max="24" width="8.7109375" customWidth="1"/>
  </cols>
  <sheetData>
    <row r="1" spans="1:6" ht="14.45" customHeight="1" x14ac:dyDescent="0.25">
      <c r="F1" s="15"/>
    </row>
    <row r="2" spans="1:6" ht="14.45" customHeight="1" x14ac:dyDescent="0.25">
      <c r="A2" s="1" t="s">
        <v>181</v>
      </c>
      <c r="B2" s="72" t="str">
        <f>'Yleiset vaatimukset'!B2</f>
        <v>Tarjoajan nimi</v>
      </c>
      <c r="F2" s="15"/>
    </row>
    <row r="3" spans="1:6" ht="14.45" customHeight="1" x14ac:dyDescent="0.25">
      <c r="F3" s="16"/>
    </row>
    <row r="4" spans="1:6" ht="14.45" customHeight="1" x14ac:dyDescent="0.25">
      <c r="A4" s="1" t="s">
        <v>189</v>
      </c>
      <c r="B4" s="45"/>
      <c r="F4" s="15"/>
    </row>
    <row r="5" spans="1:6" ht="14.45" customHeight="1" x14ac:dyDescent="0.25">
      <c r="A5" s="1"/>
      <c r="B5" s="17"/>
      <c r="C5" s="17"/>
      <c r="D5" s="90" t="s">
        <v>232</v>
      </c>
      <c r="E5" s="92">
        <f>SUM(E10,E12:E15)</f>
        <v>0</v>
      </c>
      <c r="F5" s="16"/>
    </row>
    <row r="6" spans="1:6" x14ac:dyDescent="0.25">
      <c r="A6" s="60" t="s">
        <v>0</v>
      </c>
      <c r="B6" s="21" t="s">
        <v>3</v>
      </c>
      <c r="C6" s="60" t="s">
        <v>4</v>
      </c>
      <c r="D6" s="62" t="s">
        <v>193</v>
      </c>
      <c r="E6" s="18" t="s">
        <v>2</v>
      </c>
      <c r="F6" s="60" t="s">
        <v>97</v>
      </c>
    </row>
    <row r="7" spans="1:6" ht="22.9" customHeight="1" x14ac:dyDescent="0.25">
      <c r="A7" s="66" t="s">
        <v>182</v>
      </c>
      <c r="B7" s="10" t="s">
        <v>114</v>
      </c>
      <c r="C7" s="103"/>
      <c r="D7" s="101"/>
      <c r="E7" s="5"/>
      <c r="F7" s="5"/>
    </row>
    <row r="8" spans="1:6" ht="35.450000000000003" customHeight="1" x14ac:dyDescent="0.25">
      <c r="A8" s="66" t="s">
        <v>182</v>
      </c>
      <c r="B8" s="23" t="s">
        <v>123</v>
      </c>
      <c r="C8" s="103"/>
      <c r="D8" s="101"/>
      <c r="E8" s="5"/>
      <c r="F8" s="5"/>
    </row>
    <row r="9" spans="1:6" ht="34.9" customHeight="1" x14ac:dyDescent="0.25">
      <c r="A9" s="66" t="s">
        <v>182</v>
      </c>
      <c r="B9" s="23" t="s">
        <v>158</v>
      </c>
      <c r="C9" s="103"/>
      <c r="D9" s="101"/>
      <c r="E9" s="5"/>
      <c r="F9" s="5" t="s">
        <v>370</v>
      </c>
    </row>
    <row r="10" spans="1:6" ht="55.5" customHeight="1" x14ac:dyDescent="0.25">
      <c r="A10" s="82">
        <v>2</v>
      </c>
      <c r="B10" s="23" t="s">
        <v>122</v>
      </c>
      <c r="C10" s="103"/>
      <c r="D10" s="101"/>
      <c r="E10" s="64">
        <f t="shared" ref="E10" si="0">IF(A10="P","",IF(C10="Kyllä",A10,0))</f>
        <v>0</v>
      </c>
      <c r="F10" s="10" t="s">
        <v>273</v>
      </c>
    </row>
    <row r="11" spans="1:6" ht="53.45" customHeight="1" x14ac:dyDescent="0.25">
      <c r="A11" s="66" t="s">
        <v>182</v>
      </c>
      <c r="B11" s="23" t="s">
        <v>159</v>
      </c>
      <c r="C11" s="103"/>
      <c r="D11" s="101"/>
      <c r="E11" s="5"/>
      <c r="F11" s="5"/>
    </row>
    <row r="12" spans="1:6" ht="24" customHeight="1" x14ac:dyDescent="0.25">
      <c r="A12" s="82">
        <v>2</v>
      </c>
      <c r="B12" s="23" t="s">
        <v>120</v>
      </c>
      <c r="C12" s="103"/>
      <c r="D12" s="101"/>
      <c r="E12" s="64">
        <f t="shared" ref="E12:E15" si="1">IF(A12="P","",IF(C12="Kyllä",A12,0))</f>
        <v>0</v>
      </c>
      <c r="F12" s="5"/>
    </row>
    <row r="13" spans="1:6" ht="34.9" customHeight="1" x14ac:dyDescent="0.25">
      <c r="A13" s="82">
        <v>5</v>
      </c>
      <c r="B13" s="23" t="s">
        <v>121</v>
      </c>
      <c r="C13" s="103"/>
      <c r="D13" s="104"/>
      <c r="E13" s="64">
        <f t="shared" si="1"/>
        <v>0</v>
      </c>
      <c r="F13" s="6"/>
    </row>
    <row r="14" spans="1:6" ht="61.5" customHeight="1" x14ac:dyDescent="0.25">
      <c r="A14" s="82">
        <v>2</v>
      </c>
      <c r="B14" s="23" t="s">
        <v>127</v>
      </c>
      <c r="C14" s="103"/>
      <c r="D14" s="104"/>
      <c r="E14" s="64">
        <f t="shared" si="1"/>
        <v>0</v>
      </c>
      <c r="F14" s="6"/>
    </row>
    <row r="15" spans="1:6" ht="60" x14ac:dyDescent="0.25">
      <c r="A15" s="82">
        <v>2</v>
      </c>
      <c r="B15" s="48" t="s">
        <v>119</v>
      </c>
      <c r="C15" s="103"/>
      <c r="D15" s="101"/>
      <c r="E15" s="64">
        <f t="shared" si="1"/>
        <v>0</v>
      </c>
      <c r="F15" s="5"/>
    </row>
    <row r="16" spans="1:6" x14ac:dyDescent="0.25">
      <c r="A16" s="71" t="s">
        <v>182</v>
      </c>
      <c r="B16" s="28" t="s">
        <v>155</v>
      </c>
      <c r="C16" s="103"/>
      <c r="D16" s="101"/>
      <c r="E16" s="5"/>
      <c r="F16" s="5"/>
    </row>
    <row r="17" spans="6:6" x14ac:dyDescent="0.25">
      <c r="F17" s="15"/>
    </row>
    <row r="18" spans="6:6" x14ac:dyDescent="0.25">
      <c r="F18" s="15"/>
    </row>
    <row r="19" spans="6:6" x14ac:dyDescent="0.25">
      <c r="F19" s="15"/>
    </row>
    <row r="20" spans="6:6" x14ac:dyDescent="0.25">
      <c r="F20" s="15"/>
    </row>
    <row r="21" spans="6:6" x14ac:dyDescent="0.25">
      <c r="F21" s="15"/>
    </row>
    <row r="22" spans="6:6" x14ac:dyDescent="0.25">
      <c r="F22" s="15"/>
    </row>
    <row r="23" spans="6:6" x14ac:dyDescent="0.25">
      <c r="F23" s="15"/>
    </row>
    <row r="24" spans="6:6" x14ac:dyDescent="0.25">
      <c r="F24" s="15"/>
    </row>
    <row r="25" spans="6:6" x14ac:dyDescent="0.25">
      <c r="F25" s="15"/>
    </row>
    <row r="26" spans="6:6" x14ac:dyDescent="0.25">
      <c r="F26" s="15"/>
    </row>
    <row r="27" spans="6:6" x14ac:dyDescent="0.25">
      <c r="F27" s="15"/>
    </row>
    <row r="28" spans="6:6" x14ac:dyDescent="0.25">
      <c r="F28" s="15"/>
    </row>
    <row r="29" spans="6:6" x14ac:dyDescent="0.25">
      <c r="F29" s="15"/>
    </row>
    <row r="30" spans="6:6" x14ac:dyDescent="0.25">
      <c r="F30" s="15"/>
    </row>
    <row r="31" spans="6:6" x14ac:dyDescent="0.25">
      <c r="F31" s="15"/>
    </row>
    <row r="32" spans="6:6" x14ac:dyDescent="0.25">
      <c r="F32" s="15"/>
    </row>
    <row r="33" spans="6:6" x14ac:dyDescent="0.25">
      <c r="F33" s="15"/>
    </row>
    <row r="34" spans="6:6" x14ac:dyDescent="0.25">
      <c r="F34" s="15"/>
    </row>
    <row r="35" spans="6:6" x14ac:dyDescent="0.25">
      <c r="F35" s="15"/>
    </row>
    <row r="36" spans="6:6" x14ac:dyDescent="0.25">
      <c r="F36" s="15"/>
    </row>
    <row r="37" spans="6:6" x14ac:dyDescent="0.25">
      <c r="F37" s="15"/>
    </row>
    <row r="38" spans="6:6" x14ac:dyDescent="0.25">
      <c r="F38" s="15"/>
    </row>
    <row r="39" spans="6:6" x14ac:dyDescent="0.25">
      <c r="F39" s="15"/>
    </row>
    <row r="40" spans="6:6" x14ac:dyDescent="0.25">
      <c r="F40" s="15"/>
    </row>
    <row r="41" spans="6:6" x14ac:dyDescent="0.25">
      <c r="F41" s="15"/>
    </row>
    <row r="42" spans="6:6" x14ac:dyDescent="0.25">
      <c r="F42" s="15"/>
    </row>
    <row r="43" spans="6:6" x14ac:dyDescent="0.25">
      <c r="F43" s="15"/>
    </row>
    <row r="44" spans="6:6" x14ac:dyDescent="0.25">
      <c r="F44" s="15"/>
    </row>
    <row r="45" spans="6:6" x14ac:dyDescent="0.25">
      <c r="F45" s="15"/>
    </row>
    <row r="46" spans="6:6" x14ac:dyDescent="0.25">
      <c r="F46" s="15"/>
    </row>
    <row r="47" spans="6:6" x14ac:dyDescent="0.25">
      <c r="F47" s="15"/>
    </row>
    <row r="48" spans="6:6" x14ac:dyDescent="0.25">
      <c r="F48" s="15"/>
    </row>
    <row r="49" spans="6:6" x14ac:dyDescent="0.25">
      <c r="F49" s="15"/>
    </row>
    <row r="50" spans="6:6" x14ac:dyDescent="0.25">
      <c r="F50" s="15"/>
    </row>
    <row r="51" spans="6:6" x14ac:dyDescent="0.25">
      <c r="F51" s="15"/>
    </row>
    <row r="52" spans="6:6" x14ac:dyDescent="0.25">
      <c r="F52" s="15"/>
    </row>
    <row r="53" spans="6:6" x14ac:dyDescent="0.25">
      <c r="F53" s="15"/>
    </row>
    <row r="54" spans="6:6" x14ac:dyDescent="0.25">
      <c r="F54" s="15"/>
    </row>
    <row r="55" spans="6:6" x14ac:dyDescent="0.25">
      <c r="F55" s="15"/>
    </row>
    <row r="56" spans="6:6" x14ac:dyDescent="0.25">
      <c r="F56" s="15"/>
    </row>
    <row r="57" spans="6:6" x14ac:dyDescent="0.25">
      <c r="F57" s="15"/>
    </row>
    <row r="58" spans="6:6" x14ac:dyDescent="0.25">
      <c r="F58" s="15"/>
    </row>
    <row r="59" spans="6:6" x14ac:dyDescent="0.25">
      <c r="F59" s="15"/>
    </row>
    <row r="60" spans="6:6" x14ac:dyDescent="0.25">
      <c r="F60" s="15"/>
    </row>
    <row r="61" spans="6:6" x14ac:dyDescent="0.25">
      <c r="F61" s="15"/>
    </row>
    <row r="62" spans="6:6" x14ac:dyDescent="0.25">
      <c r="F62" s="15"/>
    </row>
    <row r="63" spans="6:6" x14ac:dyDescent="0.25">
      <c r="F63" s="15"/>
    </row>
    <row r="64" spans="6:6" x14ac:dyDescent="0.25">
      <c r="F64" s="15"/>
    </row>
    <row r="65" spans="6:6" x14ac:dyDescent="0.25">
      <c r="F65" s="15"/>
    </row>
    <row r="66" spans="6:6" x14ac:dyDescent="0.25">
      <c r="F66" s="15"/>
    </row>
    <row r="67" spans="6:6" x14ac:dyDescent="0.25">
      <c r="F67" s="15"/>
    </row>
    <row r="68" spans="6:6" x14ac:dyDescent="0.25">
      <c r="F68" s="15"/>
    </row>
    <row r="69" spans="6:6" x14ac:dyDescent="0.25">
      <c r="F69" s="15"/>
    </row>
    <row r="70" spans="6:6" x14ac:dyDescent="0.25">
      <c r="F70" s="15"/>
    </row>
    <row r="71" spans="6:6" x14ac:dyDescent="0.25">
      <c r="F71" s="15"/>
    </row>
    <row r="72" spans="6:6" x14ac:dyDescent="0.25">
      <c r="F72" s="15"/>
    </row>
    <row r="73" spans="6:6" x14ac:dyDescent="0.25">
      <c r="F73" s="15"/>
    </row>
    <row r="74" spans="6:6" x14ac:dyDescent="0.25">
      <c r="F74" s="15"/>
    </row>
    <row r="75" spans="6:6" x14ac:dyDescent="0.25">
      <c r="F75" s="15"/>
    </row>
    <row r="76" spans="6:6" x14ac:dyDescent="0.25">
      <c r="F76" s="15"/>
    </row>
    <row r="77" spans="6:6" x14ac:dyDescent="0.25">
      <c r="F77" s="15"/>
    </row>
    <row r="78" spans="6:6" x14ac:dyDescent="0.25">
      <c r="F78" s="15"/>
    </row>
    <row r="79" spans="6:6" x14ac:dyDescent="0.25">
      <c r="F79" s="15"/>
    </row>
    <row r="80" spans="6:6" x14ac:dyDescent="0.25">
      <c r="F80" s="15"/>
    </row>
    <row r="81" spans="6:6" x14ac:dyDescent="0.25">
      <c r="F81" s="15"/>
    </row>
    <row r="82" spans="6:6" x14ac:dyDescent="0.25">
      <c r="F82" s="15"/>
    </row>
    <row r="83" spans="6:6" x14ac:dyDescent="0.25">
      <c r="F83" s="15"/>
    </row>
    <row r="84" spans="6:6" x14ac:dyDescent="0.25">
      <c r="F84" s="15"/>
    </row>
    <row r="85" spans="6:6" x14ac:dyDescent="0.25">
      <c r="F85" s="15"/>
    </row>
    <row r="86" spans="6:6" x14ac:dyDescent="0.25">
      <c r="F86" s="15"/>
    </row>
    <row r="87" spans="6:6" x14ac:dyDescent="0.25">
      <c r="F87" s="15"/>
    </row>
    <row r="88" spans="6:6" x14ac:dyDescent="0.25">
      <c r="F88" s="15"/>
    </row>
    <row r="89" spans="6:6" x14ac:dyDescent="0.25">
      <c r="F89" s="15"/>
    </row>
    <row r="90" spans="6:6" x14ac:dyDescent="0.25">
      <c r="F90" s="15"/>
    </row>
    <row r="91" spans="6:6" x14ac:dyDescent="0.25">
      <c r="F91" s="15"/>
    </row>
    <row r="92" spans="6:6" x14ac:dyDescent="0.25">
      <c r="F92" s="15"/>
    </row>
    <row r="93" spans="6:6" x14ac:dyDescent="0.25">
      <c r="F93" s="15"/>
    </row>
    <row r="94" spans="6:6" x14ac:dyDescent="0.25">
      <c r="F94" s="15"/>
    </row>
    <row r="95" spans="6:6" x14ac:dyDescent="0.25">
      <c r="F95" s="15"/>
    </row>
    <row r="96" spans="6:6" x14ac:dyDescent="0.25">
      <c r="F96" s="15"/>
    </row>
    <row r="97" spans="6:6" x14ac:dyDescent="0.25">
      <c r="F97" s="15"/>
    </row>
    <row r="98" spans="6:6" x14ac:dyDescent="0.25">
      <c r="F98" s="15"/>
    </row>
    <row r="99" spans="6:6" x14ac:dyDescent="0.25">
      <c r="F99" s="15"/>
    </row>
    <row r="100" spans="6:6" x14ac:dyDescent="0.25">
      <c r="F100" s="15"/>
    </row>
    <row r="101" spans="6:6" x14ac:dyDescent="0.25">
      <c r="F101" s="15"/>
    </row>
    <row r="102" spans="6:6" x14ac:dyDescent="0.25">
      <c r="F102" s="15"/>
    </row>
    <row r="103" spans="6:6" x14ac:dyDescent="0.25">
      <c r="F103" s="15"/>
    </row>
    <row r="104" spans="6:6" x14ac:dyDescent="0.25">
      <c r="F104" s="15"/>
    </row>
    <row r="105" spans="6:6" x14ac:dyDescent="0.25">
      <c r="F105" s="15"/>
    </row>
    <row r="106" spans="6:6" x14ac:dyDescent="0.25">
      <c r="F106" s="15"/>
    </row>
    <row r="107" spans="6:6" x14ac:dyDescent="0.25">
      <c r="F107" s="15"/>
    </row>
    <row r="108" spans="6:6" x14ac:dyDescent="0.25">
      <c r="F108" s="15"/>
    </row>
    <row r="109" spans="6:6" x14ac:dyDescent="0.25">
      <c r="F109" s="15"/>
    </row>
    <row r="110" spans="6:6" x14ac:dyDescent="0.25">
      <c r="F110" s="15"/>
    </row>
    <row r="111" spans="6:6" x14ac:dyDescent="0.25">
      <c r="F111" s="15"/>
    </row>
    <row r="112" spans="6:6" x14ac:dyDescent="0.25">
      <c r="F112" s="15"/>
    </row>
    <row r="113" spans="6:6" x14ac:dyDescent="0.25">
      <c r="F113" s="15"/>
    </row>
    <row r="114" spans="6:6" x14ac:dyDescent="0.25">
      <c r="F114" s="15"/>
    </row>
    <row r="115" spans="6:6" x14ac:dyDescent="0.25">
      <c r="F115" s="15"/>
    </row>
    <row r="116" spans="6:6" x14ac:dyDescent="0.25">
      <c r="F116" s="15"/>
    </row>
    <row r="117" spans="6:6" x14ac:dyDescent="0.25">
      <c r="F117" s="15"/>
    </row>
    <row r="118" spans="6:6" x14ac:dyDescent="0.25">
      <c r="F118" s="15"/>
    </row>
    <row r="119" spans="6:6" x14ac:dyDescent="0.25">
      <c r="F119" s="15"/>
    </row>
    <row r="120" spans="6:6" x14ac:dyDescent="0.25">
      <c r="F120" s="15"/>
    </row>
    <row r="121" spans="6:6" x14ac:dyDescent="0.25">
      <c r="F121" s="15"/>
    </row>
    <row r="122" spans="6:6" x14ac:dyDescent="0.25">
      <c r="F122" s="15"/>
    </row>
    <row r="123" spans="6:6" x14ac:dyDescent="0.25">
      <c r="F123" s="15"/>
    </row>
    <row r="124" spans="6:6" x14ac:dyDescent="0.25">
      <c r="F124" s="15"/>
    </row>
    <row r="125" spans="6:6" x14ac:dyDescent="0.25">
      <c r="F125" s="15"/>
    </row>
    <row r="126" spans="6:6" x14ac:dyDescent="0.25">
      <c r="F126" s="15"/>
    </row>
    <row r="127" spans="6:6" x14ac:dyDescent="0.25">
      <c r="F127" s="15"/>
    </row>
    <row r="128" spans="6:6" x14ac:dyDescent="0.25">
      <c r="F128" s="15"/>
    </row>
    <row r="129" spans="6:6" x14ac:dyDescent="0.25">
      <c r="F129" s="15"/>
    </row>
    <row r="130" spans="6:6" x14ac:dyDescent="0.25">
      <c r="F130" s="15"/>
    </row>
    <row r="131" spans="6:6" x14ac:dyDescent="0.25">
      <c r="F131" s="15"/>
    </row>
    <row r="132" spans="6:6" x14ac:dyDescent="0.25">
      <c r="F132" s="15"/>
    </row>
    <row r="133" spans="6:6" x14ac:dyDescent="0.25">
      <c r="F133" s="15"/>
    </row>
    <row r="134" spans="6:6" x14ac:dyDescent="0.25">
      <c r="F134" s="15"/>
    </row>
    <row r="135" spans="6:6" x14ac:dyDescent="0.25">
      <c r="F135" s="15"/>
    </row>
    <row r="136" spans="6:6" x14ac:dyDescent="0.25">
      <c r="F136" s="15"/>
    </row>
    <row r="137" spans="6:6" x14ac:dyDescent="0.25">
      <c r="F137" s="15"/>
    </row>
    <row r="138" spans="6:6" x14ac:dyDescent="0.25">
      <c r="F138" s="15"/>
    </row>
    <row r="139" spans="6:6" x14ac:dyDescent="0.25">
      <c r="F139" s="15"/>
    </row>
    <row r="140" spans="6:6" x14ac:dyDescent="0.25">
      <c r="F140" s="15"/>
    </row>
    <row r="141" spans="6:6" x14ac:dyDescent="0.25">
      <c r="F141" s="15"/>
    </row>
    <row r="142" spans="6:6" x14ac:dyDescent="0.25">
      <c r="F142" s="15"/>
    </row>
    <row r="143" spans="6:6" x14ac:dyDescent="0.25">
      <c r="F143" s="15"/>
    </row>
    <row r="144" spans="6:6" x14ac:dyDescent="0.25">
      <c r="F144" s="15"/>
    </row>
    <row r="145" spans="6:6" x14ac:dyDescent="0.25">
      <c r="F145" s="15"/>
    </row>
    <row r="146" spans="6:6" x14ac:dyDescent="0.25">
      <c r="F146" s="15"/>
    </row>
    <row r="147" spans="6:6" x14ac:dyDescent="0.25">
      <c r="F147" s="15"/>
    </row>
    <row r="148" spans="6:6" x14ac:dyDescent="0.25">
      <c r="F148" s="15"/>
    </row>
    <row r="149" spans="6:6" x14ac:dyDescent="0.25">
      <c r="F149" s="15"/>
    </row>
    <row r="150" spans="6:6" x14ac:dyDescent="0.25">
      <c r="F150" s="15"/>
    </row>
    <row r="151" spans="6:6" x14ac:dyDescent="0.25">
      <c r="F151" s="15"/>
    </row>
    <row r="152" spans="6:6" x14ac:dyDescent="0.25">
      <c r="F152" s="15"/>
    </row>
    <row r="153" spans="6:6" x14ac:dyDescent="0.25">
      <c r="F153" s="15"/>
    </row>
    <row r="154" spans="6:6" x14ac:dyDescent="0.25">
      <c r="F154" s="15"/>
    </row>
    <row r="155" spans="6:6" x14ac:dyDescent="0.25">
      <c r="F155" s="15"/>
    </row>
    <row r="156" spans="6:6" x14ac:dyDescent="0.25">
      <c r="F156" s="15"/>
    </row>
    <row r="157" spans="6:6" x14ac:dyDescent="0.25">
      <c r="F157" s="15"/>
    </row>
    <row r="158" spans="6:6" x14ac:dyDescent="0.25">
      <c r="F158" s="15"/>
    </row>
    <row r="159" spans="6:6" x14ac:dyDescent="0.25">
      <c r="F159" s="15"/>
    </row>
    <row r="160" spans="6:6" x14ac:dyDescent="0.25">
      <c r="F160" s="15"/>
    </row>
    <row r="161" spans="6:6" x14ac:dyDescent="0.25">
      <c r="F161" s="15"/>
    </row>
    <row r="162" spans="6:6" x14ac:dyDescent="0.25">
      <c r="F162" s="15"/>
    </row>
    <row r="163" spans="6:6" x14ac:dyDescent="0.25">
      <c r="F163" s="15"/>
    </row>
    <row r="164" spans="6:6" x14ac:dyDescent="0.25">
      <c r="F164" s="15"/>
    </row>
    <row r="165" spans="6:6" x14ac:dyDescent="0.25">
      <c r="F165" s="15"/>
    </row>
    <row r="166" spans="6:6" x14ac:dyDescent="0.25">
      <c r="F166" s="15"/>
    </row>
    <row r="167" spans="6:6" x14ac:dyDescent="0.25">
      <c r="F167" s="15"/>
    </row>
    <row r="168" spans="6:6" x14ac:dyDescent="0.25">
      <c r="F168" s="15"/>
    </row>
    <row r="169" spans="6:6" x14ac:dyDescent="0.25">
      <c r="F169" s="15"/>
    </row>
    <row r="170" spans="6:6" x14ac:dyDescent="0.25">
      <c r="F170" s="15"/>
    </row>
    <row r="171" spans="6:6" x14ac:dyDescent="0.25">
      <c r="F171" s="15"/>
    </row>
    <row r="172" spans="6:6" x14ac:dyDescent="0.25">
      <c r="F172" s="15"/>
    </row>
    <row r="173" spans="6:6" x14ac:dyDescent="0.25">
      <c r="F173" s="15"/>
    </row>
    <row r="174" spans="6:6" x14ac:dyDescent="0.25">
      <c r="F174" s="15"/>
    </row>
    <row r="175" spans="6:6" x14ac:dyDescent="0.25">
      <c r="F175" s="15"/>
    </row>
    <row r="176" spans="6:6" x14ac:dyDescent="0.25">
      <c r="F176" s="15"/>
    </row>
    <row r="177" spans="6:6" x14ac:dyDescent="0.25">
      <c r="F177" s="15"/>
    </row>
    <row r="178" spans="6:6" x14ac:dyDescent="0.25">
      <c r="F178" s="15"/>
    </row>
    <row r="179" spans="6:6" x14ac:dyDescent="0.25">
      <c r="F179" s="15"/>
    </row>
    <row r="180" spans="6:6" x14ac:dyDescent="0.25">
      <c r="F180" s="15"/>
    </row>
    <row r="181" spans="6:6" x14ac:dyDescent="0.25">
      <c r="F181" s="15"/>
    </row>
    <row r="182" spans="6:6" x14ac:dyDescent="0.25">
      <c r="F182" s="15"/>
    </row>
    <row r="183" spans="6:6" x14ac:dyDescent="0.25">
      <c r="F183" s="15"/>
    </row>
    <row r="184" spans="6:6" x14ac:dyDescent="0.25">
      <c r="F184" s="15"/>
    </row>
    <row r="185" spans="6:6" x14ac:dyDescent="0.25">
      <c r="F185" s="15"/>
    </row>
    <row r="186" spans="6:6" x14ac:dyDescent="0.25">
      <c r="F186" s="15"/>
    </row>
    <row r="187" spans="6:6" x14ac:dyDescent="0.25">
      <c r="F187" s="15"/>
    </row>
    <row r="188" spans="6:6" x14ac:dyDescent="0.25">
      <c r="F188" s="15"/>
    </row>
    <row r="189" spans="6:6" x14ac:dyDescent="0.25">
      <c r="F189" s="15"/>
    </row>
    <row r="190" spans="6:6" x14ac:dyDescent="0.25">
      <c r="F190" s="15"/>
    </row>
    <row r="191" spans="6:6" x14ac:dyDescent="0.25">
      <c r="F191" s="15"/>
    </row>
    <row r="192" spans="6:6" x14ac:dyDescent="0.25">
      <c r="F192" s="15"/>
    </row>
    <row r="193" spans="6:6" x14ac:dyDescent="0.25">
      <c r="F193" s="15"/>
    </row>
    <row r="194" spans="6:6" x14ac:dyDescent="0.25">
      <c r="F194" s="15"/>
    </row>
    <row r="195" spans="6:6" x14ac:dyDescent="0.25">
      <c r="F195" s="15"/>
    </row>
    <row r="196" spans="6:6" x14ac:dyDescent="0.25">
      <c r="F196" s="15"/>
    </row>
    <row r="197" spans="6:6" x14ac:dyDescent="0.25">
      <c r="F197" s="15"/>
    </row>
    <row r="198" spans="6:6" x14ac:dyDescent="0.25">
      <c r="F198" s="15"/>
    </row>
    <row r="199" spans="6:6" x14ac:dyDescent="0.25">
      <c r="F199" s="15"/>
    </row>
    <row r="200" spans="6:6" x14ac:dyDescent="0.25">
      <c r="F200" s="15"/>
    </row>
    <row r="201" spans="6:6" x14ac:dyDescent="0.25">
      <c r="F201" s="15"/>
    </row>
    <row r="202" spans="6:6" x14ac:dyDescent="0.25">
      <c r="F202" s="15"/>
    </row>
    <row r="203" spans="6:6" x14ac:dyDescent="0.25">
      <c r="F203" s="15"/>
    </row>
    <row r="204" spans="6:6" x14ac:dyDescent="0.25">
      <c r="F204" s="15"/>
    </row>
    <row r="205" spans="6:6" x14ac:dyDescent="0.25">
      <c r="F205" s="15"/>
    </row>
    <row r="206" spans="6:6" x14ac:dyDescent="0.25">
      <c r="F206" s="15"/>
    </row>
    <row r="207" spans="6:6" x14ac:dyDescent="0.25">
      <c r="F207" s="15"/>
    </row>
    <row r="208" spans="6:6" x14ac:dyDescent="0.25">
      <c r="F208" s="15"/>
    </row>
    <row r="209" spans="6:6" x14ac:dyDescent="0.25">
      <c r="F209" s="15"/>
    </row>
    <row r="210" spans="6:6" x14ac:dyDescent="0.25">
      <c r="F210" s="15"/>
    </row>
    <row r="211" spans="6:6" x14ac:dyDescent="0.25">
      <c r="F211" s="15"/>
    </row>
    <row r="212" spans="6:6" x14ac:dyDescent="0.25">
      <c r="F212" s="15"/>
    </row>
    <row r="213" spans="6:6" x14ac:dyDescent="0.25">
      <c r="F213" s="15"/>
    </row>
    <row r="214" spans="6:6" x14ac:dyDescent="0.25">
      <c r="F214" s="15"/>
    </row>
    <row r="215" spans="6:6" x14ac:dyDescent="0.25">
      <c r="F215" s="15"/>
    </row>
    <row r="216" spans="6:6" x14ac:dyDescent="0.25">
      <c r="F216" s="15"/>
    </row>
    <row r="217" spans="6:6" x14ac:dyDescent="0.25">
      <c r="F217" s="15"/>
    </row>
    <row r="218" spans="6:6" x14ac:dyDescent="0.25">
      <c r="F218" s="15"/>
    </row>
    <row r="219" spans="6:6" x14ac:dyDescent="0.25">
      <c r="F219" s="15"/>
    </row>
    <row r="220" spans="6:6" x14ac:dyDescent="0.25">
      <c r="F220" s="15"/>
    </row>
    <row r="221" spans="6:6" x14ac:dyDescent="0.25">
      <c r="F221" s="15"/>
    </row>
    <row r="222" spans="6:6" x14ac:dyDescent="0.25">
      <c r="F222" s="15"/>
    </row>
    <row r="223" spans="6:6" x14ac:dyDescent="0.25">
      <c r="F223" s="15"/>
    </row>
    <row r="224" spans="6:6" x14ac:dyDescent="0.25">
      <c r="F224" s="15"/>
    </row>
    <row r="225" spans="6:6" x14ac:dyDescent="0.25">
      <c r="F225" s="15"/>
    </row>
    <row r="226" spans="6:6" x14ac:dyDescent="0.25">
      <c r="F226" s="15"/>
    </row>
    <row r="227" spans="6:6" x14ac:dyDescent="0.25">
      <c r="F227" s="15"/>
    </row>
    <row r="228" spans="6:6" x14ac:dyDescent="0.25">
      <c r="F228" s="15"/>
    </row>
    <row r="229" spans="6:6" x14ac:dyDescent="0.25">
      <c r="F229" s="15"/>
    </row>
    <row r="230" spans="6:6" x14ac:dyDescent="0.25">
      <c r="F230" s="15"/>
    </row>
    <row r="231" spans="6:6" x14ac:dyDescent="0.25">
      <c r="F231" s="15"/>
    </row>
    <row r="232" spans="6:6" x14ac:dyDescent="0.25">
      <c r="F232" s="15"/>
    </row>
    <row r="233" spans="6:6" x14ac:dyDescent="0.25">
      <c r="F233" s="15"/>
    </row>
    <row r="234" spans="6:6" x14ac:dyDescent="0.25">
      <c r="F234" s="15"/>
    </row>
    <row r="235" spans="6:6" x14ac:dyDescent="0.25">
      <c r="F235" s="15"/>
    </row>
    <row r="236" spans="6:6" x14ac:dyDescent="0.25">
      <c r="F236" s="15"/>
    </row>
    <row r="237" spans="6:6" x14ac:dyDescent="0.25">
      <c r="F237" s="15"/>
    </row>
    <row r="238" spans="6:6" x14ac:dyDescent="0.25">
      <c r="F238" s="15"/>
    </row>
    <row r="239" spans="6:6" x14ac:dyDescent="0.25">
      <c r="F239" s="15"/>
    </row>
    <row r="240" spans="6:6" x14ac:dyDescent="0.25">
      <c r="F240" s="15"/>
    </row>
    <row r="241" spans="6:6" x14ac:dyDescent="0.25">
      <c r="F241" s="15"/>
    </row>
    <row r="242" spans="6:6" x14ac:dyDescent="0.25">
      <c r="F242" s="15"/>
    </row>
    <row r="243" spans="6:6" x14ac:dyDescent="0.25">
      <c r="F243" s="15"/>
    </row>
    <row r="244" spans="6:6" x14ac:dyDescent="0.25">
      <c r="F244" s="15"/>
    </row>
    <row r="245" spans="6:6" x14ac:dyDescent="0.25">
      <c r="F245" s="15"/>
    </row>
    <row r="246" spans="6:6" x14ac:dyDescent="0.25">
      <c r="F246" s="15"/>
    </row>
    <row r="247" spans="6:6" x14ac:dyDescent="0.25">
      <c r="F247" s="15"/>
    </row>
    <row r="248" spans="6:6" x14ac:dyDescent="0.25">
      <c r="F248" s="15"/>
    </row>
    <row r="249" spans="6:6" x14ac:dyDescent="0.25">
      <c r="F249" s="15"/>
    </row>
    <row r="250" spans="6:6" x14ac:dyDescent="0.25">
      <c r="F250" s="15"/>
    </row>
    <row r="251" spans="6:6" x14ac:dyDescent="0.25">
      <c r="F251" s="15"/>
    </row>
    <row r="252" spans="6:6" x14ac:dyDescent="0.25">
      <c r="F252" s="15"/>
    </row>
    <row r="253" spans="6:6" x14ac:dyDescent="0.25">
      <c r="F253" s="15"/>
    </row>
    <row r="254" spans="6:6" x14ac:dyDescent="0.25">
      <c r="F254" s="15"/>
    </row>
    <row r="255" spans="6:6" x14ac:dyDescent="0.25">
      <c r="F255" s="15"/>
    </row>
    <row r="256" spans="6:6" x14ac:dyDescent="0.25">
      <c r="F256" s="15"/>
    </row>
    <row r="257" spans="6:6" x14ac:dyDescent="0.25">
      <c r="F257" s="15"/>
    </row>
    <row r="258" spans="6:6" x14ac:dyDescent="0.25">
      <c r="F258" s="15"/>
    </row>
    <row r="259" spans="6:6" x14ac:dyDescent="0.25">
      <c r="F259" s="15"/>
    </row>
    <row r="260" spans="6:6" x14ac:dyDescent="0.25">
      <c r="F260" s="15"/>
    </row>
    <row r="261" spans="6:6" x14ac:dyDescent="0.25">
      <c r="F261" s="15"/>
    </row>
    <row r="262" spans="6:6" x14ac:dyDescent="0.25">
      <c r="F262" s="15"/>
    </row>
    <row r="263" spans="6:6" x14ac:dyDescent="0.25">
      <c r="F263" s="15"/>
    </row>
    <row r="264" spans="6:6" x14ac:dyDescent="0.25">
      <c r="F264" s="15"/>
    </row>
    <row r="265" spans="6:6" x14ac:dyDescent="0.25">
      <c r="F265" s="15"/>
    </row>
    <row r="266" spans="6:6" x14ac:dyDescent="0.25">
      <c r="F266" s="15"/>
    </row>
    <row r="267" spans="6:6" x14ac:dyDescent="0.25">
      <c r="F267" s="15"/>
    </row>
    <row r="268" spans="6:6" x14ac:dyDescent="0.25">
      <c r="F268" s="15"/>
    </row>
    <row r="269" spans="6:6" x14ac:dyDescent="0.25">
      <c r="F269" s="15"/>
    </row>
    <row r="270" spans="6:6" x14ac:dyDescent="0.25">
      <c r="F270" s="15"/>
    </row>
    <row r="271" spans="6:6" x14ac:dyDescent="0.25">
      <c r="F271" s="15"/>
    </row>
    <row r="272" spans="6:6" x14ac:dyDescent="0.25">
      <c r="F272" s="15"/>
    </row>
    <row r="273" spans="6:6" x14ac:dyDescent="0.25">
      <c r="F273" s="15"/>
    </row>
    <row r="274" spans="6:6" x14ac:dyDescent="0.25">
      <c r="F274" s="15"/>
    </row>
    <row r="275" spans="6:6" x14ac:dyDescent="0.25">
      <c r="F275" s="15"/>
    </row>
    <row r="276" spans="6:6" x14ac:dyDescent="0.25">
      <c r="F276" s="15"/>
    </row>
    <row r="277" spans="6:6" x14ac:dyDescent="0.25">
      <c r="F277" s="15"/>
    </row>
    <row r="278" spans="6:6" x14ac:dyDescent="0.25">
      <c r="F278" s="15"/>
    </row>
    <row r="279" spans="6:6" x14ac:dyDescent="0.25">
      <c r="F279" s="15"/>
    </row>
    <row r="280" spans="6:6" x14ac:dyDescent="0.25">
      <c r="F280" s="15"/>
    </row>
    <row r="281" spans="6:6" x14ac:dyDescent="0.25">
      <c r="F281" s="15"/>
    </row>
    <row r="282" spans="6:6" x14ac:dyDescent="0.25">
      <c r="F282" s="15"/>
    </row>
    <row r="283" spans="6:6" x14ac:dyDescent="0.25">
      <c r="F283" s="15"/>
    </row>
    <row r="284" spans="6:6" x14ac:dyDescent="0.25">
      <c r="F284" s="15"/>
    </row>
    <row r="285" spans="6:6" x14ac:dyDescent="0.25">
      <c r="F285" s="15"/>
    </row>
    <row r="286" spans="6:6" x14ac:dyDescent="0.25">
      <c r="F286" s="15"/>
    </row>
    <row r="287" spans="6:6" x14ac:dyDescent="0.25">
      <c r="F287" s="15"/>
    </row>
    <row r="288" spans="6:6" x14ac:dyDescent="0.25">
      <c r="F288" s="15"/>
    </row>
    <row r="289" spans="6:6" x14ac:dyDescent="0.25">
      <c r="F289" s="15"/>
    </row>
    <row r="290" spans="6:6" x14ac:dyDescent="0.25">
      <c r="F290" s="15"/>
    </row>
    <row r="291" spans="6:6" x14ac:dyDescent="0.25">
      <c r="F291" s="15"/>
    </row>
    <row r="292" spans="6:6" x14ac:dyDescent="0.25">
      <c r="F292" s="15"/>
    </row>
    <row r="293" spans="6:6" x14ac:dyDescent="0.25">
      <c r="F293" s="15"/>
    </row>
    <row r="294" spans="6:6" x14ac:dyDescent="0.25">
      <c r="F294" s="15"/>
    </row>
    <row r="295" spans="6:6" x14ac:dyDescent="0.25">
      <c r="F295" s="15"/>
    </row>
    <row r="296" spans="6:6" x14ac:dyDescent="0.25">
      <c r="F296" s="15"/>
    </row>
    <row r="297" spans="6:6" x14ac:dyDescent="0.25">
      <c r="F297" s="15"/>
    </row>
    <row r="298" spans="6:6" x14ac:dyDescent="0.25">
      <c r="F298" s="15"/>
    </row>
    <row r="299" spans="6:6" x14ac:dyDescent="0.25">
      <c r="F299" s="15"/>
    </row>
    <row r="300" spans="6:6" x14ac:dyDescent="0.25">
      <c r="F300" s="15"/>
    </row>
    <row r="301" spans="6:6" x14ac:dyDescent="0.25">
      <c r="F301" s="15"/>
    </row>
    <row r="302" spans="6:6" x14ac:dyDescent="0.25">
      <c r="F302" s="15"/>
    </row>
    <row r="303" spans="6:6" x14ac:dyDescent="0.25">
      <c r="F303" s="15"/>
    </row>
    <row r="304" spans="6:6" x14ac:dyDescent="0.25">
      <c r="F304" s="15"/>
    </row>
    <row r="305" spans="6:6" x14ac:dyDescent="0.25">
      <c r="F305" s="15"/>
    </row>
    <row r="306" spans="6:6" x14ac:dyDescent="0.25">
      <c r="F306" s="15"/>
    </row>
    <row r="307" spans="6:6" x14ac:dyDescent="0.25">
      <c r="F307" s="15"/>
    </row>
    <row r="308" spans="6:6" x14ac:dyDescent="0.25">
      <c r="F308" s="15"/>
    </row>
    <row r="309" spans="6:6" x14ac:dyDescent="0.25">
      <c r="F309" s="15"/>
    </row>
    <row r="310" spans="6:6" x14ac:dyDescent="0.25">
      <c r="F310" s="15"/>
    </row>
    <row r="311" spans="6:6" x14ac:dyDescent="0.25">
      <c r="F311" s="15"/>
    </row>
    <row r="312" spans="6:6" x14ac:dyDescent="0.25">
      <c r="F312" s="15"/>
    </row>
    <row r="313" spans="6:6" x14ac:dyDescent="0.25">
      <c r="F313" s="15"/>
    </row>
    <row r="314" spans="6:6" x14ac:dyDescent="0.25">
      <c r="F314" s="15"/>
    </row>
    <row r="315" spans="6:6" x14ac:dyDescent="0.25">
      <c r="F315" s="15"/>
    </row>
    <row r="316" spans="6:6" x14ac:dyDescent="0.25">
      <c r="F316" s="15"/>
    </row>
    <row r="317" spans="6:6" x14ac:dyDescent="0.25">
      <c r="F317" s="15"/>
    </row>
    <row r="318" spans="6:6" x14ac:dyDescent="0.25">
      <c r="F318" s="15"/>
    </row>
    <row r="319" spans="6:6" x14ac:dyDescent="0.25">
      <c r="F319" s="15"/>
    </row>
    <row r="320" spans="6:6" x14ac:dyDescent="0.25">
      <c r="F320" s="15"/>
    </row>
    <row r="321" spans="6:6" x14ac:dyDescent="0.25">
      <c r="F321" s="15"/>
    </row>
    <row r="322" spans="6:6" x14ac:dyDescent="0.25">
      <c r="F322" s="15"/>
    </row>
    <row r="323" spans="6:6" x14ac:dyDescent="0.25">
      <c r="F323" s="15"/>
    </row>
    <row r="324" spans="6:6" x14ac:dyDescent="0.25">
      <c r="F324" s="15"/>
    </row>
    <row r="325" spans="6:6" x14ac:dyDescent="0.25">
      <c r="F325" s="15"/>
    </row>
    <row r="326" spans="6:6" x14ac:dyDescent="0.25">
      <c r="F326" s="15"/>
    </row>
    <row r="327" spans="6:6" x14ac:dyDescent="0.25">
      <c r="F327" s="15"/>
    </row>
    <row r="328" spans="6:6" x14ac:dyDescent="0.25">
      <c r="F328" s="15"/>
    </row>
    <row r="329" spans="6:6" x14ac:dyDescent="0.25">
      <c r="F329" s="15"/>
    </row>
    <row r="330" spans="6:6" x14ac:dyDescent="0.25">
      <c r="F330" s="15"/>
    </row>
    <row r="331" spans="6:6" x14ac:dyDescent="0.25">
      <c r="F331" s="15"/>
    </row>
    <row r="332" spans="6:6" x14ac:dyDescent="0.25">
      <c r="F332" s="15"/>
    </row>
    <row r="333" spans="6:6" x14ac:dyDescent="0.25">
      <c r="F333" s="15"/>
    </row>
    <row r="334" spans="6:6" x14ac:dyDescent="0.25">
      <c r="F334" s="15"/>
    </row>
    <row r="335" spans="6:6" x14ac:dyDescent="0.25">
      <c r="F335" s="15"/>
    </row>
    <row r="336" spans="6:6" x14ac:dyDescent="0.25">
      <c r="F336" s="15"/>
    </row>
    <row r="337" spans="6:6" x14ac:dyDescent="0.25">
      <c r="F337" s="15"/>
    </row>
    <row r="338" spans="6:6" x14ac:dyDescent="0.25">
      <c r="F338" s="15"/>
    </row>
    <row r="339" spans="6:6" x14ac:dyDescent="0.25">
      <c r="F339" s="15"/>
    </row>
    <row r="340" spans="6:6" x14ac:dyDescent="0.25">
      <c r="F340" s="15"/>
    </row>
    <row r="341" spans="6:6" x14ac:dyDescent="0.25">
      <c r="F341" s="15"/>
    </row>
    <row r="342" spans="6:6" x14ac:dyDescent="0.25">
      <c r="F342" s="15"/>
    </row>
    <row r="343" spans="6:6" x14ac:dyDescent="0.25">
      <c r="F343" s="15"/>
    </row>
    <row r="344" spans="6:6" x14ac:dyDescent="0.25">
      <c r="F344" s="15"/>
    </row>
    <row r="345" spans="6:6" x14ac:dyDescent="0.25">
      <c r="F345" s="15"/>
    </row>
    <row r="346" spans="6:6" x14ac:dyDescent="0.25">
      <c r="F346" s="15"/>
    </row>
    <row r="347" spans="6:6" x14ac:dyDescent="0.25">
      <c r="F347" s="15"/>
    </row>
    <row r="348" spans="6:6" x14ac:dyDescent="0.25">
      <c r="F348" s="15"/>
    </row>
    <row r="349" spans="6:6" x14ac:dyDescent="0.25">
      <c r="F349" s="15"/>
    </row>
    <row r="350" spans="6:6" x14ac:dyDescent="0.25">
      <c r="F350" s="15"/>
    </row>
    <row r="351" spans="6:6" x14ac:dyDescent="0.25">
      <c r="F351" s="15"/>
    </row>
    <row r="352" spans="6:6" x14ac:dyDescent="0.25">
      <c r="F352" s="15"/>
    </row>
    <row r="353" spans="6:6" x14ac:dyDescent="0.25">
      <c r="F353" s="15"/>
    </row>
    <row r="354" spans="6:6" x14ac:dyDescent="0.25">
      <c r="F354" s="15"/>
    </row>
    <row r="355" spans="6:6" x14ac:dyDescent="0.25">
      <c r="F355" s="15"/>
    </row>
    <row r="356" spans="6:6" x14ac:dyDescent="0.25">
      <c r="F356" s="15"/>
    </row>
    <row r="357" spans="6:6" x14ac:dyDescent="0.25">
      <c r="F357" s="15"/>
    </row>
    <row r="358" spans="6:6" x14ac:dyDescent="0.25">
      <c r="F358" s="15"/>
    </row>
    <row r="359" spans="6:6" x14ac:dyDescent="0.25">
      <c r="F359" s="15"/>
    </row>
    <row r="360" spans="6:6" x14ac:dyDescent="0.25">
      <c r="F360" s="15"/>
    </row>
    <row r="361" spans="6:6" x14ac:dyDescent="0.25">
      <c r="F361" s="15"/>
    </row>
    <row r="362" spans="6:6" x14ac:dyDescent="0.25">
      <c r="F362" s="15"/>
    </row>
    <row r="363" spans="6:6" x14ac:dyDescent="0.25">
      <c r="F363" s="15"/>
    </row>
    <row r="364" spans="6:6" x14ac:dyDescent="0.25">
      <c r="F364" s="15"/>
    </row>
    <row r="365" spans="6:6" x14ac:dyDescent="0.25">
      <c r="F365" s="15"/>
    </row>
    <row r="366" spans="6:6" x14ac:dyDescent="0.25">
      <c r="F366" s="15"/>
    </row>
    <row r="367" spans="6:6" x14ac:dyDescent="0.25">
      <c r="F367" s="15"/>
    </row>
    <row r="368" spans="6:6" x14ac:dyDescent="0.25">
      <c r="F368" s="15"/>
    </row>
    <row r="369" spans="6:6" x14ac:dyDescent="0.25">
      <c r="F369" s="15"/>
    </row>
    <row r="370" spans="6:6" x14ac:dyDescent="0.25">
      <c r="F370" s="15"/>
    </row>
    <row r="371" spans="6:6" x14ac:dyDescent="0.25">
      <c r="F371" s="15"/>
    </row>
    <row r="372" spans="6:6" x14ac:dyDescent="0.25">
      <c r="F372" s="15"/>
    </row>
    <row r="373" spans="6:6" x14ac:dyDescent="0.25">
      <c r="F373" s="15"/>
    </row>
    <row r="374" spans="6:6" x14ac:dyDescent="0.25">
      <c r="F374" s="15"/>
    </row>
    <row r="375" spans="6:6" x14ac:dyDescent="0.25">
      <c r="F375" s="15"/>
    </row>
    <row r="376" spans="6:6" x14ac:dyDescent="0.25">
      <c r="F376" s="15"/>
    </row>
    <row r="377" spans="6:6" x14ac:dyDescent="0.25">
      <c r="F377" s="15"/>
    </row>
    <row r="378" spans="6:6" x14ac:dyDescent="0.25">
      <c r="F378" s="15"/>
    </row>
    <row r="379" spans="6:6" x14ac:dyDescent="0.25">
      <c r="F379" s="15"/>
    </row>
    <row r="380" spans="6:6" x14ac:dyDescent="0.25">
      <c r="F380" s="15"/>
    </row>
    <row r="381" spans="6:6" x14ac:dyDescent="0.25">
      <c r="F381" s="15"/>
    </row>
    <row r="382" spans="6:6" x14ac:dyDescent="0.25">
      <c r="F382" s="15"/>
    </row>
    <row r="383" spans="6:6" x14ac:dyDescent="0.25">
      <c r="F383" s="15"/>
    </row>
    <row r="384" spans="6:6" x14ac:dyDescent="0.25">
      <c r="F384" s="15"/>
    </row>
    <row r="385" spans="6:6" x14ac:dyDescent="0.25">
      <c r="F385" s="15"/>
    </row>
    <row r="386" spans="6:6" x14ac:dyDescent="0.25">
      <c r="F386" s="15"/>
    </row>
    <row r="387" spans="6:6" x14ac:dyDescent="0.25">
      <c r="F387" s="15"/>
    </row>
    <row r="388" spans="6:6" x14ac:dyDescent="0.25">
      <c r="F388" s="15"/>
    </row>
    <row r="389" spans="6:6" x14ac:dyDescent="0.25">
      <c r="F389" s="15"/>
    </row>
    <row r="390" spans="6:6" x14ac:dyDescent="0.25">
      <c r="F390" s="15"/>
    </row>
    <row r="391" spans="6:6" x14ac:dyDescent="0.25">
      <c r="F391" s="15"/>
    </row>
    <row r="392" spans="6:6" x14ac:dyDescent="0.25">
      <c r="F392" s="15"/>
    </row>
    <row r="393" spans="6:6" x14ac:dyDescent="0.25">
      <c r="F393" s="15"/>
    </row>
    <row r="394" spans="6:6" x14ac:dyDescent="0.25">
      <c r="F394" s="15"/>
    </row>
    <row r="395" spans="6:6" x14ac:dyDescent="0.25">
      <c r="F395" s="15"/>
    </row>
    <row r="396" spans="6:6" x14ac:dyDescent="0.25">
      <c r="F396" s="15"/>
    </row>
    <row r="397" spans="6:6" x14ac:dyDescent="0.25">
      <c r="F397" s="15"/>
    </row>
    <row r="398" spans="6:6" x14ac:dyDescent="0.25">
      <c r="F398" s="15"/>
    </row>
    <row r="399" spans="6:6" x14ac:dyDescent="0.25">
      <c r="F399" s="15"/>
    </row>
    <row r="400" spans="6:6" x14ac:dyDescent="0.25">
      <c r="F400" s="15"/>
    </row>
    <row r="401" spans="6:6" x14ac:dyDescent="0.25">
      <c r="F401" s="15"/>
    </row>
    <row r="402" spans="6:6" x14ac:dyDescent="0.25">
      <c r="F402" s="15"/>
    </row>
    <row r="403" spans="6:6" x14ac:dyDescent="0.25">
      <c r="F403" s="15"/>
    </row>
    <row r="404" spans="6:6" x14ac:dyDescent="0.25">
      <c r="F404" s="15"/>
    </row>
    <row r="405" spans="6:6" x14ac:dyDescent="0.25">
      <c r="F405" s="15"/>
    </row>
    <row r="406" spans="6:6" x14ac:dyDescent="0.25">
      <c r="F406" s="15"/>
    </row>
    <row r="407" spans="6:6" x14ac:dyDescent="0.25">
      <c r="F407" s="15"/>
    </row>
    <row r="408" spans="6:6" x14ac:dyDescent="0.25">
      <c r="F408" s="15"/>
    </row>
    <row r="409" spans="6:6" x14ac:dyDescent="0.25">
      <c r="F409" s="15"/>
    </row>
    <row r="410" spans="6:6" x14ac:dyDescent="0.25">
      <c r="F410" s="15"/>
    </row>
    <row r="411" spans="6:6" x14ac:dyDescent="0.25">
      <c r="F411" s="15"/>
    </row>
    <row r="412" spans="6:6" x14ac:dyDescent="0.25">
      <c r="F412" s="15"/>
    </row>
    <row r="413" spans="6:6" x14ac:dyDescent="0.25">
      <c r="F413" s="15"/>
    </row>
    <row r="414" spans="6:6" x14ac:dyDescent="0.25">
      <c r="F414" s="15"/>
    </row>
    <row r="415" spans="6:6" x14ac:dyDescent="0.25">
      <c r="F415" s="15"/>
    </row>
    <row r="416" spans="6:6" x14ac:dyDescent="0.25">
      <c r="F416" s="15"/>
    </row>
    <row r="417" spans="6:6" x14ac:dyDescent="0.25">
      <c r="F417" s="15"/>
    </row>
    <row r="418" spans="6:6" x14ac:dyDescent="0.25">
      <c r="F418" s="15"/>
    </row>
    <row r="419" spans="6:6" x14ac:dyDescent="0.25">
      <c r="F419" s="15"/>
    </row>
    <row r="420" spans="6:6" x14ac:dyDescent="0.25">
      <c r="F420" s="15"/>
    </row>
    <row r="421" spans="6:6" x14ac:dyDescent="0.25">
      <c r="F421" s="15"/>
    </row>
    <row r="422" spans="6:6" x14ac:dyDescent="0.25">
      <c r="F422" s="15"/>
    </row>
    <row r="423" spans="6:6" x14ac:dyDescent="0.25">
      <c r="F423" s="15"/>
    </row>
    <row r="424" spans="6:6" x14ac:dyDescent="0.25">
      <c r="F424" s="15"/>
    </row>
    <row r="425" spans="6:6" x14ac:dyDescent="0.25">
      <c r="F425" s="15"/>
    </row>
    <row r="426" spans="6:6" x14ac:dyDescent="0.25">
      <c r="F426" s="15"/>
    </row>
    <row r="427" spans="6:6" x14ac:dyDescent="0.25">
      <c r="F427" s="15"/>
    </row>
    <row r="428" spans="6:6" x14ac:dyDescent="0.25">
      <c r="F428" s="15"/>
    </row>
    <row r="429" spans="6:6" x14ac:dyDescent="0.25">
      <c r="F429" s="15"/>
    </row>
    <row r="430" spans="6:6" x14ac:dyDescent="0.25">
      <c r="F430" s="15"/>
    </row>
    <row r="431" spans="6:6" x14ac:dyDescent="0.25">
      <c r="F431" s="15"/>
    </row>
    <row r="432" spans="6:6" x14ac:dyDescent="0.25">
      <c r="F432" s="15"/>
    </row>
    <row r="433" spans="6:6" x14ac:dyDescent="0.25">
      <c r="F433" s="15"/>
    </row>
    <row r="434" spans="6:6" x14ac:dyDescent="0.25">
      <c r="F434" s="15"/>
    </row>
    <row r="435" spans="6:6" x14ac:dyDescent="0.25">
      <c r="F435" s="15"/>
    </row>
    <row r="436" spans="6:6" x14ac:dyDescent="0.25">
      <c r="F436" s="15"/>
    </row>
    <row r="437" spans="6:6" x14ac:dyDescent="0.25">
      <c r="F437" s="15"/>
    </row>
    <row r="438" spans="6:6" x14ac:dyDescent="0.25">
      <c r="F438" s="15"/>
    </row>
    <row r="439" spans="6:6" x14ac:dyDescent="0.25">
      <c r="F439" s="15"/>
    </row>
    <row r="440" spans="6:6" x14ac:dyDescent="0.25">
      <c r="F440" s="15"/>
    </row>
    <row r="441" spans="6:6" x14ac:dyDescent="0.25">
      <c r="F441" s="15"/>
    </row>
    <row r="442" spans="6:6" x14ac:dyDescent="0.25">
      <c r="F442" s="15"/>
    </row>
    <row r="443" spans="6:6" x14ac:dyDescent="0.25">
      <c r="F443" s="15"/>
    </row>
    <row r="444" spans="6:6" x14ac:dyDescent="0.25">
      <c r="F444" s="15"/>
    </row>
    <row r="445" spans="6:6" x14ac:dyDescent="0.25">
      <c r="F445" s="15"/>
    </row>
    <row r="446" spans="6:6" x14ac:dyDescent="0.25">
      <c r="F446" s="15"/>
    </row>
    <row r="447" spans="6:6" x14ac:dyDescent="0.25">
      <c r="F447" s="15"/>
    </row>
    <row r="448" spans="6:6" x14ac:dyDescent="0.25">
      <c r="F448" s="15"/>
    </row>
    <row r="449" spans="6:6" x14ac:dyDescent="0.25">
      <c r="F449" s="15"/>
    </row>
    <row r="450" spans="6:6" x14ac:dyDescent="0.25">
      <c r="F450" s="15"/>
    </row>
    <row r="451" spans="6:6" x14ac:dyDescent="0.25">
      <c r="F451" s="15"/>
    </row>
    <row r="452" spans="6:6" x14ac:dyDescent="0.25">
      <c r="F452" s="15"/>
    </row>
    <row r="453" spans="6:6" x14ac:dyDescent="0.25">
      <c r="F453" s="15"/>
    </row>
    <row r="454" spans="6:6" x14ac:dyDescent="0.25">
      <c r="F454" s="15"/>
    </row>
    <row r="455" spans="6:6" x14ac:dyDescent="0.25">
      <c r="F455" s="15"/>
    </row>
    <row r="456" spans="6:6" x14ac:dyDescent="0.25">
      <c r="F456" s="15"/>
    </row>
    <row r="457" spans="6:6" x14ac:dyDescent="0.25">
      <c r="F457" s="15"/>
    </row>
    <row r="458" spans="6:6" x14ac:dyDescent="0.25">
      <c r="F458" s="15"/>
    </row>
    <row r="459" spans="6:6" x14ac:dyDescent="0.25">
      <c r="F459" s="15"/>
    </row>
    <row r="460" spans="6:6" x14ac:dyDescent="0.25">
      <c r="F460" s="15"/>
    </row>
    <row r="461" spans="6:6" x14ac:dyDescent="0.25">
      <c r="F461" s="15"/>
    </row>
    <row r="462" spans="6:6" x14ac:dyDescent="0.25">
      <c r="F462" s="15"/>
    </row>
    <row r="463" spans="6:6" x14ac:dyDescent="0.25">
      <c r="F463" s="15"/>
    </row>
    <row r="464" spans="6:6" x14ac:dyDescent="0.25">
      <c r="F464" s="15"/>
    </row>
    <row r="465" spans="6:6" x14ac:dyDescent="0.25">
      <c r="F465" s="15"/>
    </row>
    <row r="466" spans="6:6" x14ac:dyDescent="0.25">
      <c r="F466" s="15"/>
    </row>
    <row r="467" spans="6:6" x14ac:dyDescent="0.25">
      <c r="F467" s="15"/>
    </row>
    <row r="468" spans="6:6" x14ac:dyDescent="0.25">
      <c r="F468" s="15"/>
    </row>
    <row r="469" spans="6:6" x14ac:dyDescent="0.25">
      <c r="F469" s="15"/>
    </row>
    <row r="470" spans="6:6" x14ac:dyDescent="0.25">
      <c r="F470" s="15"/>
    </row>
    <row r="471" spans="6:6" x14ac:dyDescent="0.25">
      <c r="F471" s="15"/>
    </row>
    <row r="472" spans="6:6" x14ac:dyDescent="0.25">
      <c r="F472" s="15"/>
    </row>
    <row r="473" spans="6:6" x14ac:dyDescent="0.25">
      <c r="F473" s="15"/>
    </row>
    <row r="474" spans="6:6" x14ac:dyDescent="0.25">
      <c r="F474" s="15"/>
    </row>
    <row r="475" spans="6:6" x14ac:dyDescent="0.25">
      <c r="F475" s="15"/>
    </row>
    <row r="476" spans="6:6" x14ac:dyDescent="0.25">
      <c r="F476" s="15"/>
    </row>
    <row r="477" spans="6:6" x14ac:dyDescent="0.25">
      <c r="F477" s="15"/>
    </row>
    <row r="478" spans="6:6" x14ac:dyDescent="0.25">
      <c r="F478" s="15"/>
    </row>
    <row r="479" spans="6:6" x14ac:dyDescent="0.25">
      <c r="F479" s="15"/>
    </row>
    <row r="480" spans="6:6" x14ac:dyDescent="0.25">
      <c r="F480" s="15"/>
    </row>
    <row r="481" spans="6:6" x14ac:dyDescent="0.25">
      <c r="F481" s="15"/>
    </row>
    <row r="482" spans="6:6" x14ac:dyDescent="0.25">
      <c r="F482" s="15"/>
    </row>
    <row r="483" spans="6:6" x14ac:dyDescent="0.25">
      <c r="F483" s="15"/>
    </row>
    <row r="484" spans="6:6" x14ac:dyDescent="0.25">
      <c r="F484" s="15"/>
    </row>
    <row r="485" spans="6:6" x14ac:dyDescent="0.25">
      <c r="F485" s="15"/>
    </row>
    <row r="486" spans="6:6" x14ac:dyDescent="0.25">
      <c r="F486" s="15"/>
    </row>
    <row r="487" spans="6:6" x14ac:dyDescent="0.25">
      <c r="F487" s="15"/>
    </row>
    <row r="488" spans="6:6" x14ac:dyDescent="0.25">
      <c r="F488" s="15"/>
    </row>
    <row r="489" spans="6:6" x14ac:dyDescent="0.25">
      <c r="F489" s="15"/>
    </row>
    <row r="490" spans="6:6" x14ac:dyDescent="0.25">
      <c r="F490" s="15"/>
    </row>
    <row r="491" spans="6:6" x14ac:dyDescent="0.25">
      <c r="F491" s="15"/>
    </row>
    <row r="492" spans="6:6" x14ac:dyDescent="0.25">
      <c r="F492" s="15"/>
    </row>
    <row r="493" spans="6:6" x14ac:dyDescent="0.25">
      <c r="F493" s="15"/>
    </row>
    <row r="494" spans="6:6" x14ac:dyDescent="0.25">
      <c r="F494" s="15"/>
    </row>
    <row r="495" spans="6:6" x14ac:dyDescent="0.25">
      <c r="F495" s="15"/>
    </row>
    <row r="496" spans="6:6" x14ac:dyDescent="0.25">
      <c r="F496" s="15"/>
    </row>
    <row r="497" spans="6:6" x14ac:dyDescent="0.25">
      <c r="F497" s="15"/>
    </row>
    <row r="498" spans="6:6" x14ac:dyDescent="0.25">
      <c r="F498" s="15"/>
    </row>
    <row r="499" spans="6:6" x14ac:dyDescent="0.25">
      <c r="F499" s="15"/>
    </row>
    <row r="500" spans="6:6" x14ac:dyDescent="0.25">
      <c r="F500" s="15"/>
    </row>
    <row r="501" spans="6:6" x14ac:dyDescent="0.25">
      <c r="F501" s="15"/>
    </row>
    <row r="502" spans="6:6" x14ac:dyDescent="0.25">
      <c r="F502" s="15"/>
    </row>
    <row r="503" spans="6:6" x14ac:dyDescent="0.25">
      <c r="F503" s="15"/>
    </row>
    <row r="504" spans="6:6" x14ac:dyDescent="0.25">
      <c r="F504" s="15"/>
    </row>
    <row r="505" spans="6:6" x14ac:dyDescent="0.25">
      <c r="F505" s="15"/>
    </row>
    <row r="506" spans="6:6" x14ac:dyDescent="0.25">
      <c r="F506" s="15"/>
    </row>
    <row r="507" spans="6:6" x14ac:dyDescent="0.25">
      <c r="F507" s="15"/>
    </row>
    <row r="508" spans="6:6" x14ac:dyDescent="0.25">
      <c r="F508" s="15"/>
    </row>
    <row r="509" spans="6:6" x14ac:dyDescent="0.25">
      <c r="F509" s="15"/>
    </row>
    <row r="510" spans="6:6" x14ac:dyDescent="0.25">
      <c r="F510" s="15"/>
    </row>
    <row r="511" spans="6:6" x14ac:dyDescent="0.25">
      <c r="F511" s="15"/>
    </row>
    <row r="512" spans="6:6" x14ac:dyDescent="0.25">
      <c r="F512" s="15"/>
    </row>
    <row r="513" spans="6:6" x14ac:dyDescent="0.25">
      <c r="F513" s="15"/>
    </row>
    <row r="514" spans="6:6" x14ac:dyDescent="0.25">
      <c r="F514" s="15"/>
    </row>
    <row r="515" spans="6:6" x14ac:dyDescent="0.25">
      <c r="F515" s="15"/>
    </row>
    <row r="516" spans="6:6" x14ac:dyDescent="0.25">
      <c r="F516" s="15"/>
    </row>
    <row r="517" spans="6:6" x14ac:dyDescent="0.25">
      <c r="F517" s="15"/>
    </row>
    <row r="518" spans="6:6" x14ac:dyDescent="0.25">
      <c r="F518" s="15"/>
    </row>
    <row r="519" spans="6:6" x14ac:dyDescent="0.25">
      <c r="F519" s="15"/>
    </row>
    <row r="520" spans="6:6" x14ac:dyDescent="0.25">
      <c r="F520" s="15"/>
    </row>
    <row r="521" spans="6:6" x14ac:dyDescent="0.25">
      <c r="F521" s="15"/>
    </row>
    <row r="522" spans="6:6" x14ac:dyDescent="0.25">
      <c r="F522" s="15"/>
    </row>
    <row r="523" spans="6:6" x14ac:dyDescent="0.25">
      <c r="F523" s="15"/>
    </row>
    <row r="524" spans="6:6" x14ac:dyDescent="0.25">
      <c r="F524" s="15"/>
    </row>
    <row r="525" spans="6:6" x14ac:dyDescent="0.25">
      <c r="F525" s="15"/>
    </row>
    <row r="526" spans="6:6" x14ac:dyDescent="0.25">
      <c r="F526" s="15"/>
    </row>
    <row r="527" spans="6:6" x14ac:dyDescent="0.25">
      <c r="F527" s="15"/>
    </row>
    <row r="528" spans="6:6" x14ac:dyDescent="0.25">
      <c r="F528" s="15"/>
    </row>
    <row r="529" spans="6:6" x14ac:dyDescent="0.25">
      <c r="F529" s="15"/>
    </row>
    <row r="530" spans="6:6" x14ac:dyDescent="0.25">
      <c r="F530" s="15"/>
    </row>
    <row r="531" spans="6:6" x14ac:dyDescent="0.25">
      <c r="F531" s="15"/>
    </row>
    <row r="532" spans="6:6" x14ac:dyDescent="0.25">
      <c r="F532" s="15"/>
    </row>
    <row r="533" spans="6:6" x14ac:dyDescent="0.25">
      <c r="F533" s="15"/>
    </row>
    <row r="534" spans="6:6" x14ac:dyDescent="0.25">
      <c r="F534" s="15"/>
    </row>
    <row r="535" spans="6:6" x14ac:dyDescent="0.25">
      <c r="F535" s="15"/>
    </row>
    <row r="536" spans="6:6" x14ac:dyDescent="0.25">
      <c r="F536" s="15"/>
    </row>
    <row r="537" spans="6:6" x14ac:dyDescent="0.25">
      <c r="F537" s="15"/>
    </row>
    <row r="538" spans="6:6" x14ac:dyDescent="0.25">
      <c r="F538" s="15"/>
    </row>
    <row r="539" spans="6:6" x14ac:dyDescent="0.25">
      <c r="F539" s="15"/>
    </row>
    <row r="540" spans="6:6" x14ac:dyDescent="0.25">
      <c r="F540" s="15"/>
    </row>
    <row r="541" spans="6:6" x14ac:dyDescent="0.25">
      <c r="F541" s="15"/>
    </row>
    <row r="542" spans="6:6" x14ac:dyDescent="0.25">
      <c r="F542" s="15"/>
    </row>
    <row r="543" spans="6:6" x14ac:dyDescent="0.25">
      <c r="F543" s="15"/>
    </row>
    <row r="544" spans="6:6" x14ac:dyDescent="0.25">
      <c r="F544" s="15"/>
    </row>
    <row r="545" spans="6:6" x14ac:dyDescent="0.25">
      <c r="F545" s="15"/>
    </row>
    <row r="546" spans="6:6" x14ac:dyDescent="0.25">
      <c r="F546" s="15"/>
    </row>
    <row r="547" spans="6:6" x14ac:dyDescent="0.25">
      <c r="F547" s="15"/>
    </row>
    <row r="548" spans="6:6" x14ac:dyDescent="0.25">
      <c r="F548" s="15"/>
    </row>
    <row r="549" spans="6:6" x14ac:dyDescent="0.25">
      <c r="F549" s="15"/>
    </row>
    <row r="550" spans="6:6" x14ac:dyDescent="0.25">
      <c r="F550" s="15"/>
    </row>
    <row r="551" spans="6:6" x14ac:dyDescent="0.25">
      <c r="F551" s="15"/>
    </row>
    <row r="552" spans="6:6" x14ac:dyDescent="0.25">
      <c r="F552" s="15"/>
    </row>
    <row r="553" spans="6:6" x14ac:dyDescent="0.25">
      <c r="F553" s="15"/>
    </row>
    <row r="554" spans="6:6" x14ac:dyDescent="0.25">
      <c r="F554" s="15"/>
    </row>
    <row r="555" spans="6:6" x14ac:dyDescent="0.25">
      <c r="F555" s="15"/>
    </row>
    <row r="556" spans="6:6" x14ac:dyDescent="0.25">
      <c r="F556" s="15"/>
    </row>
    <row r="557" spans="6:6" x14ac:dyDescent="0.25">
      <c r="F557" s="15"/>
    </row>
    <row r="558" spans="6:6" x14ac:dyDescent="0.25">
      <c r="F558" s="15"/>
    </row>
    <row r="559" spans="6:6" x14ac:dyDescent="0.25">
      <c r="F559" s="15"/>
    </row>
    <row r="560" spans="6:6" x14ac:dyDescent="0.25">
      <c r="F560" s="15"/>
    </row>
    <row r="561" spans="6:6" x14ac:dyDescent="0.25">
      <c r="F561" s="15"/>
    </row>
    <row r="562" spans="6:6" x14ac:dyDescent="0.25">
      <c r="F562" s="15"/>
    </row>
    <row r="563" spans="6:6" x14ac:dyDescent="0.25">
      <c r="F563" s="15"/>
    </row>
    <row r="564" spans="6:6" x14ac:dyDescent="0.25">
      <c r="F564" s="15"/>
    </row>
    <row r="565" spans="6:6" x14ac:dyDescent="0.25">
      <c r="F565" s="15"/>
    </row>
    <row r="566" spans="6:6" x14ac:dyDescent="0.25">
      <c r="F566" s="15"/>
    </row>
    <row r="567" spans="6:6" x14ac:dyDescent="0.25">
      <c r="F567" s="15"/>
    </row>
    <row r="568" spans="6:6" x14ac:dyDescent="0.25">
      <c r="F568" s="15"/>
    </row>
    <row r="569" spans="6:6" x14ac:dyDescent="0.25">
      <c r="F569" s="15"/>
    </row>
    <row r="570" spans="6:6" x14ac:dyDescent="0.25">
      <c r="F570" s="15"/>
    </row>
    <row r="571" spans="6:6" x14ac:dyDescent="0.25">
      <c r="F571" s="15"/>
    </row>
    <row r="572" spans="6:6" x14ac:dyDescent="0.25">
      <c r="F572" s="15"/>
    </row>
    <row r="573" spans="6:6" x14ac:dyDescent="0.25">
      <c r="F573" s="15"/>
    </row>
    <row r="574" spans="6:6" x14ac:dyDescent="0.25">
      <c r="F574" s="15"/>
    </row>
    <row r="575" spans="6:6" x14ac:dyDescent="0.25">
      <c r="F575" s="15"/>
    </row>
    <row r="576" spans="6:6" x14ac:dyDescent="0.25">
      <c r="F576" s="15"/>
    </row>
    <row r="577" spans="6:6" x14ac:dyDescent="0.25">
      <c r="F577" s="15"/>
    </row>
    <row r="578" spans="6:6" x14ac:dyDescent="0.25">
      <c r="F578" s="15"/>
    </row>
    <row r="579" spans="6:6" x14ac:dyDescent="0.25">
      <c r="F579" s="15"/>
    </row>
    <row r="580" spans="6:6" x14ac:dyDescent="0.25">
      <c r="F580" s="15"/>
    </row>
    <row r="581" spans="6:6" x14ac:dyDescent="0.25">
      <c r="F581" s="15"/>
    </row>
    <row r="582" spans="6:6" x14ac:dyDescent="0.25">
      <c r="F582" s="15"/>
    </row>
    <row r="583" spans="6:6" x14ac:dyDescent="0.25">
      <c r="F583" s="15"/>
    </row>
    <row r="584" spans="6:6" x14ac:dyDescent="0.25">
      <c r="F584" s="15"/>
    </row>
    <row r="585" spans="6:6" x14ac:dyDescent="0.25">
      <c r="F585" s="15"/>
    </row>
    <row r="586" spans="6:6" x14ac:dyDescent="0.25">
      <c r="F586" s="15"/>
    </row>
    <row r="587" spans="6:6" x14ac:dyDescent="0.25">
      <c r="F587" s="15"/>
    </row>
    <row r="588" spans="6:6" x14ac:dyDescent="0.25">
      <c r="F588" s="15"/>
    </row>
    <row r="589" spans="6:6" x14ac:dyDescent="0.25">
      <c r="F589" s="15"/>
    </row>
    <row r="590" spans="6:6" x14ac:dyDescent="0.25">
      <c r="F590" s="15"/>
    </row>
    <row r="591" spans="6:6" x14ac:dyDescent="0.25">
      <c r="F591" s="15"/>
    </row>
    <row r="592" spans="6:6" x14ac:dyDescent="0.25">
      <c r="F592" s="15"/>
    </row>
    <row r="593" spans="6:6" x14ac:dyDescent="0.25">
      <c r="F593" s="15"/>
    </row>
    <row r="594" spans="6:6" x14ac:dyDescent="0.25">
      <c r="F594" s="15"/>
    </row>
    <row r="595" spans="6:6" x14ac:dyDescent="0.25">
      <c r="F595" s="15"/>
    </row>
    <row r="596" spans="6:6" x14ac:dyDescent="0.25">
      <c r="F596" s="15"/>
    </row>
    <row r="597" spans="6:6" x14ac:dyDescent="0.25">
      <c r="F597" s="15"/>
    </row>
    <row r="598" spans="6:6" x14ac:dyDescent="0.25">
      <c r="F598" s="15"/>
    </row>
    <row r="599" spans="6:6" x14ac:dyDescent="0.25">
      <c r="F599" s="15"/>
    </row>
    <row r="600" spans="6:6" x14ac:dyDescent="0.25">
      <c r="F600" s="15"/>
    </row>
    <row r="601" spans="6:6" x14ac:dyDescent="0.25">
      <c r="F601" s="15"/>
    </row>
    <row r="602" spans="6:6" x14ac:dyDescent="0.25">
      <c r="F602" s="15"/>
    </row>
    <row r="603" spans="6:6" x14ac:dyDescent="0.25">
      <c r="F603" s="15"/>
    </row>
    <row r="604" spans="6:6" x14ac:dyDescent="0.25">
      <c r="F604" s="15"/>
    </row>
    <row r="605" spans="6:6" x14ac:dyDescent="0.25">
      <c r="F605" s="15"/>
    </row>
    <row r="606" spans="6:6" x14ac:dyDescent="0.25">
      <c r="F606" s="15"/>
    </row>
    <row r="607" spans="6:6" x14ac:dyDescent="0.25">
      <c r="F607" s="15"/>
    </row>
    <row r="608" spans="6:6" x14ac:dyDescent="0.25">
      <c r="F608" s="15"/>
    </row>
    <row r="609" spans="6:6" x14ac:dyDescent="0.25">
      <c r="F609" s="15"/>
    </row>
    <row r="610" spans="6:6" x14ac:dyDescent="0.25">
      <c r="F610" s="15"/>
    </row>
    <row r="611" spans="6:6" x14ac:dyDescent="0.25">
      <c r="F611" s="15"/>
    </row>
    <row r="612" spans="6:6" x14ac:dyDescent="0.25">
      <c r="F612" s="15"/>
    </row>
    <row r="613" spans="6:6" x14ac:dyDescent="0.25">
      <c r="F613" s="15"/>
    </row>
    <row r="614" spans="6:6" x14ac:dyDescent="0.25">
      <c r="F614" s="15"/>
    </row>
    <row r="615" spans="6:6" x14ac:dyDescent="0.25">
      <c r="F615" s="15"/>
    </row>
    <row r="616" spans="6:6" x14ac:dyDescent="0.25">
      <c r="F616" s="15"/>
    </row>
    <row r="617" spans="6:6" x14ac:dyDescent="0.25">
      <c r="F617" s="15"/>
    </row>
    <row r="618" spans="6:6" x14ac:dyDescent="0.25">
      <c r="F618" s="15"/>
    </row>
    <row r="619" spans="6:6" x14ac:dyDescent="0.25">
      <c r="F619" s="15"/>
    </row>
    <row r="620" spans="6:6" x14ac:dyDescent="0.25">
      <c r="F620" s="15"/>
    </row>
    <row r="621" spans="6:6" x14ac:dyDescent="0.25">
      <c r="F621" s="15"/>
    </row>
    <row r="622" spans="6:6" x14ac:dyDescent="0.25">
      <c r="F622" s="15"/>
    </row>
    <row r="623" spans="6:6" x14ac:dyDescent="0.25">
      <c r="F623" s="15"/>
    </row>
    <row r="624" spans="6:6" x14ac:dyDescent="0.25">
      <c r="F624" s="15"/>
    </row>
    <row r="625" spans="6:6" x14ac:dyDescent="0.25">
      <c r="F625" s="15"/>
    </row>
    <row r="626" spans="6:6" x14ac:dyDescent="0.25">
      <c r="F626" s="15"/>
    </row>
    <row r="627" spans="6:6" x14ac:dyDescent="0.25">
      <c r="F627" s="15"/>
    </row>
    <row r="628" spans="6:6" x14ac:dyDescent="0.25">
      <c r="F628" s="15"/>
    </row>
    <row r="629" spans="6:6" x14ac:dyDescent="0.25">
      <c r="F629" s="15"/>
    </row>
    <row r="630" spans="6:6" x14ac:dyDescent="0.25">
      <c r="F630" s="15"/>
    </row>
    <row r="631" spans="6:6" x14ac:dyDescent="0.25">
      <c r="F631" s="15"/>
    </row>
    <row r="632" spans="6:6" x14ac:dyDescent="0.25">
      <c r="F632" s="15"/>
    </row>
    <row r="633" spans="6:6" x14ac:dyDescent="0.25">
      <c r="F633" s="15"/>
    </row>
    <row r="634" spans="6:6" x14ac:dyDescent="0.25">
      <c r="F634" s="15"/>
    </row>
    <row r="635" spans="6:6" x14ac:dyDescent="0.25">
      <c r="F635" s="15"/>
    </row>
    <row r="636" spans="6:6" x14ac:dyDescent="0.25">
      <c r="F636" s="15"/>
    </row>
    <row r="637" spans="6:6" x14ac:dyDescent="0.25">
      <c r="F637" s="15"/>
    </row>
    <row r="638" spans="6:6" x14ac:dyDescent="0.25">
      <c r="F638" s="15"/>
    </row>
    <row r="639" spans="6:6" x14ac:dyDescent="0.25">
      <c r="F639" s="15"/>
    </row>
    <row r="640" spans="6:6" x14ac:dyDescent="0.25">
      <c r="F640" s="15"/>
    </row>
    <row r="641" spans="6:6" x14ac:dyDescent="0.25">
      <c r="F641" s="15"/>
    </row>
    <row r="642" spans="6:6" x14ac:dyDescent="0.25">
      <c r="F642" s="15"/>
    </row>
    <row r="643" spans="6:6" x14ac:dyDescent="0.25">
      <c r="F643" s="15"/>
    </row>
    <row r="644" spans="6:6" x14ac:dyDescent="0.25">
      <c r="F644" s="15"/>
    </row>
    <row r="645" spans="6:6" x14ac:dyDescent="0.25">
      <c r="F645" s="15"/>
    </row>
    <row r="646" spans="6:6" x14ac:dyDescent="0.25">
      <c r="F646" s="15"/>
    </row>
    <row r="647" spans="6:6" x14ac:dyDescent="0.25">
      <c r="F647" s="15"/>
    </row>
    <row r="648" spans="6:6" x14ac:dyDescent="0.25">
      <c r="F648" s="15"/>
    </row>
    <row r="649" spans="6:6" x14ac:dyDescent="0.25">
      <c r="F649" s="15"/>
    </row>
    <row r="650" spans="6:6" x14ac:dyDescent="0.25">
      <c r="F650" s="15"/>
    </row>
    <row r="651" spans="6:6" x14ac:dyDescent="0.25">
      <c r="F651" s="15"/>
    </row>
    <row r="652" spans="6:6" x14ac:dyDescent="0.25">
      <c r="F652" s="15"/>
    </row>
    <row r="653" spans="6:6" x14ac:dyDescent="0.25">
      <c r="F653" s="15"/>
    </row>
    <row r="654" spans="6:6" x14ac:dyDescent="0.25">
      <c r="F654" s="15"/>
    </row>
    <row r="655" spans="6:6" x14ac:dyDescent="0.25">
      <c r="F655" s="15"/>
    </row>
    <row r="656" spans="6:6" x14ac:dyDescent="0.25">
      <c r="F656" s="15"/>
    </row>
    <row r="657" spans="6:6" x14ac:dyDescent="0.25">
      <c r="F657" s="15"/>
    </row>
    <row r="658" spans="6:6" x14ac:dyDescent="0.25">
      <c r="F658" s="15"/>
    </row>
    <row r="659" spans="6:6" x14ac:dyDescent="0.25">
      <c r="F659" s="15"/>
    </row>
    <row r="660" spans="6:6" x14ac:dyDescent="0.25">
      <c r="F660" s="15"/>
    </row>
    <row r="661" spans="6:6" x14ac:dyDescent="0.25">
      <c r="F661" s="15"/>
    </row>
    <row r="662" spans="6:6" x14ac:dyDescent="0.25">
      <c r="F662" s="15"/>
    </row>
    <row r="663" spans="6:6" x14ac:dyDescent="0.25">
      <c r="F663" s="15"/>
    </row>
    <row r="664" spans="6:6" x14ac:dyDescent="0.25">
      <c r="F664" s="15"/>
    </row>
    <row r="665" spans="6:6" x14ac:dyDescent="0.25">
      <c r="F665" s="15"/>
    </row>
    <row r="666" spans="6:6" x14ac:dyDescent="0.25">
      <c r="F666" s="15"/>
    </row>
    <row r="667" spans="6:6" x14ac:dyDescent="0.25">
      <c r="F667" s="15"/>
    </row>
    <row r="668" spans="6:6" x14ac:dyDescent="0.25">
      <c r="F668" s="15"/>
    </row>
    <row r="669" spans="6:6" x14ac:dyDescent="0.25">
      <c r="F669" s="15"/>
    </row>
    <row r="670" spans="6:6" x14ac:dyDescent="0.25">
      <c r="F670" s="15"/>
    </row>
    <row r="671" spans="6:6" x14ac:dyDescent="0.25">
      <c r="F671" s="15"/>
    </row>
    <row r="672" spans="6:6" x14ac:dyDescent="0.25">
      <c r="F672" s="15"/>
    </row>
    <row r="673" spans="6:6" x14ac:dyDescent="0.25">
      <c r="F673" s="15"/>
    </row>
    <row r="674" spans="6:6" x14ac:dyDescent="0.25">
      <c r="F674" s="15"/>
    </row>
    <row r="675" spans="6:6" x14ac:dyDescent="0.25">
      <c r="F675" s="15"/>
    </row>
    <row r="676" spans="6:6" x14ac:dyDescent="0.25">
      <c r="F676" s="15"/>
    </row>
    <row r="677" spans="6:6" x14ac:dyDescent="0.25">
      <c r="F677" s="15"/>
    </row>
    <row r="678" spans="6:6" x14ac:dyDescent="0.25">
      <c r="F678" s="15"/>
    </row>
    <row r="679" spans="6:6" x14ac:dyDescent="0.25">
      <c r="F679" s="15"/>
    </row>
    <row r="680" spans="6:6" x14ac:dyDescent="0.25">
      <c r="F680" s="15"/>
    </row>
    <row r="681" spans="6:6" x14ac:dyDescent="0.25">
      <c r="F681" s="15"/>
    </row>
    <row r="682" spans="6:6" x14ac:dyDescent="0.25">
      <c r="F682" s="15"/>
    </row>
    <row r="683" spans="6:6" x14ac:dyDescent="0.25">
      <c r="F683" s="15"/>
    </row>
    <row r="684" spans="6:6" x14ac:dyDescent="0.25">
      <c r="F684" s="15"/>
    </row>
    <row r="685" spans="6:6" x14ac:dyDescent="0.25">
      <c r="F685" s="15"/>
    </row>
    <row r="686" spans="6:6" x14ac:dyDescent="0.25">
      <c r="F686" s="15"/>
    </row>
    <row r="687" spans="6:6" x14ac:dyDescent="0.25">
      <c r="F687" s="15"/>
    </row>
    <row r="688" spans="6:6" x14ac:dyDescent="0.25">
      <c r="F688" s="15"/>
    </row>
    <row r="689" spans="6:6" x14ac:dyDescent="0.25">
      <c r="F689" s="15"/>
    </row>
    <row r="690" spans="6:6" x14ac:dyDescent="0.25">
      <c r="F690" s="15"/>
    </row>
    <row r="691" spans="6:6" x14ac:dyDescent="0.25">
      <c r="F691" s="15"/>
    </row>
    <row r="692" spans="6:6" x14ac:dyDescent="0.25">
      <c r="F692" s="15"/>
    </row>
    <row r="693" spans="6:6" x14ac:dyDescent="0.25">
      <c r="F693" s="15"/>
    </row>
    <row r="694" spans="6:6" x14ac:dyDescent="0.25">
      <c r="F694" s="15"/>
    </row>
    <row r="695" spans="6:6" x14ac:dyDescent="0.25">
      <c r="F695" s="15"/>
    </row>
    <row r="696" spans="6:6" x14ac:dyDescent="0.25">
      <c r="F696" s="15"/>
    </row>
    <row r="697" spans="6:6" x14ac:dyDescent="0.25">
      <c r="F697" s="15"/>
    </row>
    <row r="698" spans="6:6" x14ac:dyDescent="0.25">
      <c r="F698" s="15"/>
    </row>
    <row r="699" spans="6:6" x14ac:dyDescent="0.25">
      <c r="F699" s="15"/>
    </row>
    <row r="700" spans="6:6" x14ac:dyDescent="0.25">
      <c r="F700" s="15"/>
    </row>
    <row r="701" spans="6:6" x14ac:dyDescent="0.25">
      <c r="F701" s="15"/>
    </row>
    <row r="702" spans="6:6" x14ac:dyDescent="0.25">
      <c r="F702" s="15"/>
    </row>
    <row r="703" spans="6:6" x14ac:dyDescent="0.25">
      <c r="F703" s="15"/>
    </row>
    <row r="704" spans="6:6" x14ac:dyDescent="0.25">
      <c r="F704" s="15"/>
    </row>
    <row r="705" spans="6:6" x14ac:dyDescent="0.25">
      <c r="F705" s="15"/>
    </row>
    <row r="706" spans="6:6" x14ac:dyDescent="0.25">
      <c r="F706" s="15"/>
    </row>
    <row r="707" spans="6:6" x14ac:dyDescent="0.25">
      <c r="F707" s="15"/>
    </row>
    <row r="708" spans="6:6" x14ac:dyDescent="0.25">
      <c r="F708" s="15"/>
    </row>
    <row r="709" spans="6:6" x14ac:dyDescent="0.25">
      <c r="F709" s="15"/>
    </row>
    <row r="710" spans="6:6" x14ac:dyDescent="0.25">
      <c r="F710" s="15"/>
    </row>
    <row r="711" spans="6:6" x14ac:dyDescent="0.25">
      <c r="F711" s="15"/>
    </row>
    <row r="712" spans="6:6" x14ac:dyDescent="0.25">
      <c r="F712" s="15"/>
    </row>
    <row r="713" spans="6:6" x14ac:dyDescent="0.25">
      <c r="F713" s="15"/>
    </row>
    <row r="714" spans="6:6" x14ac:dyDescent="0.25">
      <c r="F714" s="15"/>
    </row>
    <row r="715" spans="6:6" x14ac:dyDescent="0.25">
      <c r="F715" s="15"/>
    </row>
    <row r="716" spans="6:6" x14ac:dyDescent="0.25">
      <c r="F716" s="15"/>
    </row>
    <row r="717" spans="6:6" x14ac:dyDescent="0.25">
      <c r="F717" s="15"/>
    </row>
    <row r="718" spans="6:6" x14ac:dyDescent="0.25">
      <c r="F718" s="15"/>
    </row>
    <row r="719" spans="6:6" x14ac:dyDescent="0.25">
      <c r="F719" s="15"/>
    </row>
    <row r="720" spans="6:6" x14ac:dyDescent="0.25">
      <c r="F720" s="15"/>
    </row>
    <row r="721" spans="6:6" x14ac:dyDescent="0.25">
      <c r="F721" s="15"/>
    </row>
    <row r="722" spans="6:6" x14ac:dyDescent="0.25">
      <c r="F722" s="15"/>
    </row>
    <row r="723" spans="6:6" x14ac:dyDescent="0.25">
      <c r="F723" s="15"/>
    </row>
    <row r="724" spans="6:6" x14ac:dyDescent="0.25">
      <c r="F724" s="15"/>
    </row>
    <row r="725" spans="6:6" x14ac:dyDescent="0.25">
      <c r="F725" s="15"/>
    </row>
    <row r="726" spans="6:6" x14ac:dyDescent="0.25">
      <c r="F726" s="15"/>
    </row>
    <row r="727" spans="6:6" x14ac:dyDescent="0.25">
      <c r="F727" s="15"/>
    </row>
    <row r="728" spans="6:6" x14ac:dyDescent="0.25">
      <c r="F728" s="15"/>
    </row>
    <row r="729" spans="6:6" x14ac:dyDescent="0.25">
      <c r="F729" s="15"/>
    </row>
    <row r="730" spans="6:6" x14ac:dyDescent="0.25">
      <c r="F730" s="15"/>
    </row>
    <row r="731" spans="6:6" x14ac:dyDescent="0.25">
      <c r="F731" s="15"/>
    </row>
    <row r="732" spans="6:6" x14ac:dyDescent="0.25">
      <c r="F732" s="15"/>
    </row>
    <row r="733" spans="6:6" x14ac:dyDescent="0.25">
      <c r="F733" s="15"/>
    </row>
    <row r="734" spans="6:6" x14ac:dyDescent="0.25">
      <c r="F734" s="15"/>
    </row>
    <row r="735" spans="6:6" x14ac:dyDescent="0.25">
      <c r="F735" s="15"/>
    </row>
    <row r="736" spans="6:6" x14ac:dyDescent="0.25">
      <c r="F736" s="15"/>
    </row>
    <row r="737" spans="6:6" x14ac:dyDescent="0.25">
      <c r="F737" s="15"/>
    </row>
    <row r="738" spans="6:6" x14ac:dyDescent="0.25">
      <c r="F738" s="15"/>
    </row>
    <row r="739" spans="6:6" x14ac:dyDescent="0.25">
      <c r="F739" s="15"/>
    </row>
    <row r="740" spans="6:6" x14ac:dyDescent="0.25">
      <c r="F740" s="15"/>
    </row>
    <row r="741" spans="6:6" x14ac:dyDescent="0.25">
      <c r="F741" s="15"/>
    </row>
    <row r="742" spans="6:6" x14ac:dyDescent="0.25">
      <c r="F742" s="15"/>
    </row>
    <row r="743" spans="6:6" x14ac:dyDescent="0.25">
      <c r="F743" s="15"/>
    </row>
    <row r="744" spans="6:6" x14ac:dyDescent="0.25">
      <c r="F744" s="15"/>
    </row>
    <row r="745" spans="6:6" x14ac:dyDescent="0.25">
      <c r="F745" s="15"/>
    </row>
    <row r="746" spans="6:6" x14ac:dyDescent="0.25">
      <c r="F746" s="15"/>
    </row>
    <row r="747" spans="6:6" x14ac:dyDescent="0.25">
      <c r="F747" s="15"/>
    </row>
    <row r="748" spans="6:6" x14ac:dyDescent="0.25">
      <c r="F748" s="15"/>
    </row>
    <row r="749" spans="6:6" x14ac:dyDescent="0.25">
      <c r="F749" s="15"/>
    </row>
    <row r="750" spans="6:6" x14ac:dyDescent="0.25">
      <c r="F750" s="15"/>
    </row>
    <row r="751" spans="6:6" x14ac:dyDescent="0.25">
      <c r="F751" s="15"/>
    </row>
    <row r="752" spans="6:6" x14ac:dyDescent="0.25">
      <c r="F752" s="15"/>
    </row>
    <row r="753" spans="6:6" x14ac:dyDescent="0.25">
      <c r="F753" s="15"/>
    </row>
    <row r="754" spans="6:6" x14ac:dyDescent="0.25">
      <c r="F754" s="15"/>
    </row>
    <row r="755" spans="6:6" x14ac:dyDescent="0.25">
      <c r="F755" s="15"/>
    </row>
    <row r="756" spans="6:6" x14ac:dyDescent="0.25">
      <c r="F756" s="15"/>
    </row>
    <row r="757" spans="6:6" x14ac:dyDescent="0.25">
      <c r="F757" s="15"/>
    </row>
    <row r="758" spans="6:6" x14ac:dyDescent="0.25">
      <c r="F758" s="15"/>
    </row>
    <row r="759" spans="6:6" x14ac:dyDescent="0.25">
      <c r="F759" s="15"/>
    </row>
    <row r="760" spans="6:6" x14ac:dyDescent="0.25">
      <c r="F760" s="15"/>
    </row>
    <row r="761" spans="6:6" x14ac:dyDescent="0.25">
      <c r="F761" s="15"/>
    </row>
    <row r="762" spans="6:6" x14ac:dyDescent="0.25">
      <c r="F762" s="15"/>
    </row>
    <row r="763" spans="6:6" x14ac:dyDescent="0.25">
      <c r="F763" s="15"/>
    </row>
    <row r="764" spans="6:6" x14ac:dyDescent="0.25">
      <c r="F764" s="15"/>
    </row>
    <row r="765" spans="6:6" x14ac:dyDescent="0.25">
      <c r="F765" s="15"/>
    </row>
    <row r="766" spans="6:6" x14ac:dyDescent="0.25">
      <c r="F766" s="15"/>
    </row>
    <row r="767" spans="6:6" x14ac:dyDescent="0.25">
      <c r="F767" s="15"/>
    </row>
    <row r="768" spans="6:6" x14ac:dyDescent="0.25">
      <c r="F768" s="15"/>
    </row>
    <row r="769" spans="6:6" x14ac:dyDescent="0.25">
      <c r="F769" s="15"/>
    </row>
    <row r="770" spans="6:6" x14ac:dyDescent="0.25">
      <c r="F770" s="15"/>
    </row>
    <row r="771" spans="6:6" x14ac:dyDescent="0.25">
      <c r="F771" s="15"/>
    </row>
    <row r="772" spans="6:6" x14ac:dyDescent="0.25">
      <c r="F772" s="15"/>
    </row>
    <row r="773" spans="6:6" x14ac:dyDescent="0.25">
      <c r="F773" s="15"/>
    </row>
    <row r="774" spans="6:6" x14ac:dyDescent="0.25">
      <c r="F774" s="15"/>
    </row>
    <row r="775" spans="6:6" x14ac:dyDescent="0.25">
      <c r="F775" s="15"/>
    </row>
    <row r="776" spans="6:6" x14ac:dyDescent="0.25">
      <c r="F776" s="15"/>
    </row>
    <row r="777" spans="6:6" x14ac:dyDescent="0.25">
      <c r="F777" s="15"/>
    </row>
    <row r="778" spans="6:6" x14ac:dyDescent="0.25">
      <c r="F778" s="15"/>
    </row>
    <row r="779" spans="6:6" x14ac:dyDescent="0.25">
      <c r="F779" s="15"/>
    </row>
    <row r="780" spans="6:6" x14ac:dyDescent="0.25">
      <c r="F780" s="15"/>
    </row>
    <row r="781" spans="6:6" x14ac:dyDescent="0.25">
      <c r="F781" s="15"/>
    </row>
    <row r="782" spans="6:6" x14ac:dyDescent="0.25">
      <c r="F782" s="15"/>
    </row>
    <row r="783" spans="6:6" x14ac:dyDescent="0.25">
      <c r="F783" s="15"/>
    </row>
    <row r="784" spans="6:6" x14ac:dyDescent="0.25">
      <c r="F784" s="15"/>
    </row>
    <row r="785" spans="6:6" x14ac:dyDescent="0.25">
      <c r="F785" s="15"/>
    </row>
    <row r="786" spans="6:6" x14ac:dyDescent="0.25">
      <c r="F786" s="15"/>
    </row>
    <row r="787" spans="6:6" x14ac:dyDescent="0.25">
      <c r="F787" s="15"/>
    </row>
    <row r="788" spans="6:6" x14ac:dyDescent="0.25">
      <c r="F788" s="15"/>
    </row>
    <row r="789" spans="6:6" x14ac:dyDescent="0.25">
      <c r="F789" s="15"/>
    </row>
    <row r="790" spans="6:6" x14ac:dyDescent="0.25">
      <c r="F790" s="15"/>
    </row>
    <row r="791" spans="6:6" x14ac:dyDescent="0.25">
      <c r="F791" s="15"/>
    </row>
    <row r="792" spans="6:6" x14ac:dyDescent="0.25">
      <c r="F792" s="15"/>
    </row>
    <row r="793" spans="6:6" x14ac:dyDescent="0.25">
      <c r="F793" s="15"/>
    </row>
    <row r="794" spans="6:6" x14ac:dyDescent="0.25">
      <c r="F794" s="15"/>
    </row>
    <row r="795" spans="6:6" x14ac:dyDescent="0.25">
      <c r="F795" s="15"/>
    </row>
    <row r="796" spans="6:6" x14ac:dyDescent="0.25">
      <c r="F796" s="15"/>
    </row>
    <row r="797" spans="6:6" x14ac:dyDescent="0.25">
      <c r="F797" s="15"/>
    </row>
    <row r="798" spans="6:6" x14ac:dyDescent="0.25">
      <c r="F798" s="15"/>
    </row>
    <row r="799" spans="6:6" x14ac:dyDescent="0.25">
      <c r="F799" s="15"/>
    </row>
    <row r="800" spans="6:6" x14ac:dyDescent="0.25">
      <c r="F800" s="15"/>
    </row>
    <row r="801" spans="6:6" x14ac:dyDescent="0.25">
      <c r="F801" s="15"/>
    </row>
    <row r="802" spans="6:6" x14ac:dyDescent="0.25">
      <c r="F802" s="15"/>
    </row>
    <row r="803" spans="6:6" x14ac:dyDescent="0.25">
      <c r="F803" s="15"/>
    </row>
    <row r="804" spans="6:6" x14ac:dyDescent="0.25">
      <c r="F804" s="15"/>
    </row>
    <row r="805" spans="6:6" x14ac:dyDescent="0.25">
      <c r="F805" s="15"/>
    </row>
    <row r="806" spans="6:6" x14ac:dyDescent="0.25">
      <c r="F806" s="15"/>
    </row>
    <row r="807" spans="6:6" x14ac:dyDescent="0.25">
      <c r="F807" s="15"/>
    </row>
    <row r="808" spans="6:6" x14ac:dyDescent="0.25">
      <c r="F808" s="15"/>
    </row>
    <row r="809" spans="6:6" x14ac:dyDescent="0.25">
      <c r="F809" s="15"/>
    </row>
    <row r="810" spans="6:6" x14ac:dyDescent="0.25">
      <c r="F810" s="15"/>
    </row>
    <row r="811" spans="6:6" x14ac:dyDescent="0.25">
      <c r="F811" s="15"/>
    </row>
    <row r="812" spans="6:6" x14ac:dyDescent="0.25">
      <c r="F812" s="15"/>
    </row>
    <row r="813" spans="6:6" x14ac:dyDescent="0.25">
      <c r="F813" s="15"/>
    </row>
    <row r="814" spans="6:6" x14ac:dyDescent="0.25">
      <c r="F814" s="15"/>
    </row>
    <row r="815" spans="6:6" x14ac:dyDescent="0.25">
      <c r="F815" s="15"/>
    </row>
    <row r="816" spans="6:6" x14ac:dyDescent="0.25">
      <c r="F816" s="15"/>
    </row>
    <row r="817" spans="6:6" x14ac:dyDescent="0.25">
      <c r="F817" s="15"/>
    </row>
    <row r="818" spans="6:6" x14ac:dyDescent="0.25">
      <c r="F818" s="15"/>
    </row>
    <row r="819" spans="6:6" x14ac:dyDescent="0.25">
      <c r="F819" s="15"/>
    </row>
    <row r="820" spans="6:6" x14ac:dyDescent="0.25">
      <c r="F820" s="15"/>
    </row>
    <row r="821" spans="6:6" x14ac:dyDescent="0.25">
      <c r="F821" s="15"/>
    </row>
    <row r="822" spans="6:6" x14ac:dyDescent="0.25">
      <c r="F822" s="15"/>
    </row>
    <row r="823" spans="6:6" x14ac:dyDescent="0.25">
      <c r="F823" s="15"/>
    </row>
    <row r="824" spans="6:6" x14ac:dyDescent="0.25">
      <c r="F824" s="15"/>
    </row>
    <row r="825" spans="6:6" x14ac:dyDescent="0.25">
      <c r="F825" s="15"/>
    </row>
    <row r="826" spans="6:6" x14ac:dyDescent="0.25">
      <c r="F826" s="15"/>
    </row>
    <row r="827" spans="6:6" x14ac:dyDescent="0.25">
      <c r="F827" s="15"/>
    </row>
    <row r="828" spans="6:6" x14ac:dyDescent="0.25">
      <c r="F828" s="15"/>
    </row>
    <row r="829" spans="6:6" x14ac:dyDescent="0.25">
      <c r="F829" s="15"/>
    </row>
    <row r="830" spans="6:6" x14ac:dyDescent="0.25">
      <c r="F830" s="15"/>
    </row>
    <row r="831" spans="6:6" x14ac:dyDescent="0.25">
      <c r="F831" s="15"/>
    </row>
    <row r="832" spans="6:6" x14ac:dyDescent="0.25">
      <c r="F832" s="15"/>
    </row>
    <row r="833" spans="6:6" x14ac:dyDescent="0.25">
      <c r="F833" s="15"/>
    </row>
    <row r="834" spans="6:6" x14ac:dyDescent="0.25">
      <c r="F834" s="15"/>
    </row>
    <row r="835" spans="6:6" x14ac:dyDescent="0.25">
      <c r="F835" s="15"/>
    </row>
    <row r="836" spans="6:6" x14ac:dyDescent="0.25">
      <c r="F836" s="15"/>
    </row>
    <row r="837" spans="6:6" x14ac:dyDescent="0.25">
      <c r="F837" s="15"/>
    </row>
    <row r="838" spans="6:6" x14ac:dyDescent="0.25">
      <c r="F838" s="15"/>
    </row>
    <row r="839" spans="6:6" x14ac:dyDescent="0.25">
      <c r="F839" s="15"/>
    </row>
    <row r="840" spans="6:6" x14ac:dyDescent="0.25">
      <c r="F840" s="15"/>
    </row>
    <row r="841" spans="6:6" x14ac:dyDescent="0.25">
      <c r="F841" s="15"/>
    </row>
    <row r="842" spans="6:6" x14ac:dyDescent="0.25">
      <c r="F842" s="15"/>
    </row>
    <row r="843" spans="6:6" x14ac:dyDescent="0.25">
      <c r="F843" s="15"/>
    </row>
    <row r="844" spans="6:6" x14ac:dyDescent="0.25">
      <c r="F844" s="15"/>
    </row>
    <row r="845" spans="6:6" x14ac:dyDescent="0.25">
      <c r="F845" s="15"/>
    </row>
    <row r="846" spans="6:6" x14ac:dyDescent="0.25">
      <c r="F846" s="15"/>
    </row>
    <row r="847" spans="6:6" x14ac:dyDescent="0.25">
      <c r="F847" s="15"/>
    </row>
    <row r="848" spans="6:6" x14ac:dyDescent="0.25">
      <c r="F848" s="15"/>
    </row>
    <row r="849" spans="6:6" x14ac:dyDescent="0.25">
      <c r="F849" s="15"/>
    </row>
    <row r="850" spans="6:6" x14ac:dyDescent="0.25">
      <c r="F850" s="15"/>
    </row>
    <row r="851" spans="6:6" x14ac:dyDescent="0.25">
      <c r="F851" s="15"/>
    </row>
    <row r="852" spans="6:6" x14ac:dyDescent="0.25">
      <c r="F852" s="15"/>
    </row>
    <row r="853" spans="6:6" x14ac:dyDescent="0.25">
      <c r="F853" s="15"/>
    </row>
    <row r="854" spans="6:6" x14ac:dyDescent="0.25">
      <c r="F854" s="15"/>
    </row>
    <row r="855" spans="6:6" x14ac:dyDescent="0.25">
      <c r="F855" s="15"/>
    </row>
    <row r="856" spans="6:6" x14ac:dyDescent="0.25">
      <c r="F856" s="15"/>
    </row>
    <row r="857" spans="6:6" x14ac:dyDescent="0.25">
      <c r="F857" s="15"/>
    </row>
    <row r="858" spans="6:6" x14ac:dyDescent="0.25">
      <c r="F858" s="15"/>
    </row>
    <row r="859" spans="6:6" x14ac:dyDescent="0.25">
      <c r="F859" s="15"/>
    </row>
    <row r="860" spans="6:6" x14ac:dyDescent="0.25">
      <c r="F860" s="15"/>
    </row>
    <row r="861" spans="6:6" x14ac:dyDescent="0.25">
      <c r="F861" s="15"/>
    </row>
    <row r="862" spans="6:6" x14ac:dyDescent="0.25">
      <c r="F862" s="15"/>
    </row>
    <row r="863" spans="6:6" x14ac:dyDescent="0.25">
      <c r="F863" s="15"/>
    </row>
    <row r="864" spans="6:6" x14ac:dyDescent="0.25">
      <c r="F864" s="15"/>
    </row>
    <row r="865" spans="6:6" x14ac:dyDescent="0.25">
      <c r="F865" s="15"/>
    </row>
    <row r="866" spans="6:6" x14ac:dyDescent="0.25">
      <c r="F866" s="15"/>
    </row>
    <row r="867" spans="6:6" x14ac:dyDescent="0.25">
      <c r="F867" s="15"/>
    </row>
    <row r="868" spans="6:6" x14ac:dyDescent="0.25">
      <c r="F868" s="15"/>
    </row>
    <row r="869" spans="6:6" x14ac:dyDescent="0.25">
      <c r="F869" s="15"/>
    </row>
    <row r="870" spans="6:6" x14ac:dyDescent="0.25">
      <c r="F870" s="15"/>
    </row>
    <row r="871" spans="6:6" x14ac:dyDescent="0.25">
      <c r="F871" s="15"/>
    </row>
    <row r="872" spans="6:6" x14ac:dyDescent="0.25">
      <c r="F872" s="15"/>
    </row>
    <row r="873" spans="6:6" x14ac:dyDescent="0.25">
      <c r="F873" s="15"/>
    </row>
    <row r="874" spans="6:6" x14ac:dyDescent="0.25">
      <c r="F874" s="15"/>
    </row>
    <row r="875" spans="6:6" x14ac:dyDescent="0.25">
      <c r="F875" s="15"/>
    </row>
    <row r="876" spans="6:6" x14ac:dyDescent="0.25">
      <c r="F876" s="15"/>
    </row>
    <row r="877" spans="6:6" x14ac:dyDescent="0.25">
      <c r="F877" s="15"/>
    </row>
    <row r="878" spans="6:6" x14ac:dyDescent="0.25">
      <c r="F878" s="15"/>
    </row>
    <row r="879" spans="6:6" x14ac:dyDescent="0.25">
      <c r="F879" s="15"/>
    </row>
    <row r="880" spans="6:6" x14ac:dyDescent="0.25">
      <c r="F880" s="15"/>
    </row>
    <row r="881" spans="6:6" x14ac:dyDescent="0.25">
      <c r="F881" s="15"/>
    </row>
    <row r="882" spans="6:6" x14ac:dyDescent="0.25">
      <c r="F882" s="15"/>
    </row>
    <row r="883" spans="6:6" x14ac:dyDescent="0.25">
      <c r="F883" s="15"/>
    </row>
    <row r="884" spans="6:6" x14ac:dyDescent="0.25">
      <c r="F884" s="15"/>
    </row>
    <row r="885" spans="6:6" x14ac:dyDescent="0.25">
      <c r="F885" s="15"/>
    </row>
    <row r="886" spans="6:6" x14ac:dyDescent="0.25">
      <c r="F886" s="15"/>
    </row>
    <row r="887" spans="6:6" x14ac:dyDescent="0.25">
      <c r="F887" s="15"/>
    </row>
    <row r="888" spans="6:6" x14ac:dyDescent="0.25">
      <c r="F888" s="15"/>
    </row>
    <row r="889" spans="6:6" x14ac:dyDescent="0.25">
      <c r="F889" s="15"/>
    </row>
    <row r="890" spans="6:6" x14ac:dyDescent="0.25">
      <c r="F890" s="15"/>
    </row>
    <row r="891" spans="6:6" x14ac:dyDescent="0.25">
      <c r="F891" s="15"/>
    </row>
    <row r="892" spans="6:6" x14ac:dyDescent="0.25">
      <c r="F892" s="15"/>
    </row>
    <row r="893" spans="6:6" x14ac:dyDescent="0.25">
      <c r="F893" s="15"/>
    </row>
    <row r="894" spans="6:6" x14ac:dyDescent="0.25">
      <c r="F894" s="15"/>
    </row>
    <row r="895" spans="6:6" x14ac:dyDescent="0.25">
      <c r="F895" s="15"/>
    </row>
    <row r="896" spans="6:6" x14ac:dyDescent="0.25">
      <c r="F896" s="15"/>
    </row>
    <row r="897" spans="6:6" x14ac:dyDescent="0.25">
      <c r="F897" s="15"/>
    </row>
    <row r="898" spans="6:6" x14ac:dyDescent="0.25">
      <c r="F898" s="15"/>
    </row>
    <row r="899" spans="6:6" x14ac:dyDescent="0.25">
      <c r="F899" s="15"/>
    </row>
    <row r="900" spans="6:6" x14ac:dyDescent="0.25">
      <c r="F900" s="15"/>
    </row>
    <row r="901" spans="6:6" x14ac:dyDescent="0.25">
      <c r="F901" s="15"/>
    </row>
    <row r="902" spans="6:6" x14ac:dyDescent="0.25">
      <c r="F902" s="15"/>
    </row>
    <row r="903" spans="6:6" x14ac:dyDescent="0.25">
      <c r="F903" s="15"/>
    </row>
    <row r="904" spans="6:6" x14ac:dyDescent="0.25">
      <c r="F904" s="15"/>
    </row>
    <row r="905" spans="6:6" x14ac:dyDescent="0.25">
      <c r="F905" s="15"/>
    </row>
    <row r="906" spans="6:6" x14ac:dyDescent="0.25">
      <c r="F906" s="15"/>
    </row>
    <row r="907" spans="6:6" x14ac:dyDescent="0.25">
      <c r="F907" s="15"/>
    </row>
    <row r="908" spans="6:6" x14ac:dyDescent="0.25">
      <c r="F908" s="15"/>
    </row>
    <row r="909" spans="6:6" x14ac:dyDescent="0.25">
      <c r="F909" s="15"/>
    </row>
    <row r="910" spans="6:6" x14ac:dyDescent="0.25">
      <c r="F910" s="15"/>
    </row>
    <row r="911" spans="6:6" x14ac:dyDescent="0.25">
      <c r="F911" s="15"/>
    </row>
    <row r="912" spans="6:6" x14ac:dyDescent="0.25">
      <c r="F912" s="15"/>
    </row>
    <row r="913" spans="6:6" x14ac:dyDescent="0.25">
      <c r="F913" s="15"/>
    </row>
    <row r="914" spans="6:6" x14ac:dyDescent="0.25">
      <c r="F914" s="15"/>
    </row>
    <row r="915" spans="6:6" x14ac:dyDescent="0.25">
      <c r="F915" s="15"/>
    </row>
    <row r="916" spans="6:6" x14ac:dyDescent="0.25">
      <c r="F916" s="15"/>
    </row>
    <row r="917" spans="6:6" x14ac:dyDescent="0.25">
      <c r="F917" s="15"/>
    </row>
    <row r="918" spans="6:6" x14ac:dyDescent="0.25">
      <c r="F918" s="15"/>
    </row>
    <row r="919" spans="6:6" x14ac:dyDescent="0.25">
      <c r="F919" s="15"/>
    </row>
    <row r="920" spans="6:6" x14ac:dyDescent="0.25">
      <c r="F920" s="15"/>
    </row>
    <row r="921" spans="6:6" x14ac:dyDescent="0.25">
      <c r="F921" s="15"/>
    </row>
    <row r="922" spans="6:6" x14ac:dyDescent="0.25">
      <c r="F922" s="15"/>
    </row>
    <row r="923" spans="6:6" x14ac:dyDescent="0.25">
      <c r="F923" s="15"/>
    </row>
    <row r="924" spans="6:6" x14ac:dyDescent="0.25">
      <c r="F924" s="15"/>
    </row>
    <row r="925" spans="6:6" x14ac:dyDescent="0.25">
      <c r="F925" s="15"/>
    </row>
    <row r="926" spans="6:6" x14ac:dyDescent="0.25">
      <c r="F926" s="15"/>
    </row>
    <row r="927" spans="6:6" x14ac:dyDescent="0.25">
      <c r="F927" s="15"/>
    </row>
    <row r="928" spans="6:6" x14ac:dyDescent="0.25">
      <c r="F928" s="15"/>
    </row>
    <row r="929" spans="6:6" x14ac:dyDescent="0.25">
      <c r="F929" s="15"/>
    </row>
    <row r="930" spans="6:6" x14ac:dyDescent="0.25">
      <c r="F930" s="15"/>
    </row>
    <row r="931" spans="6:6" x14ac:dyDescent="0.25">
      <c r="F931" s="15"/>
    </row>
    <row r="932" spans="6:6" x14ac:dyDescent="0.25">
      <c r="F932" s="15"/>
    </row>
    <row r="933" spans="6:6" x14ac:dyDescent="0.25">
      <c r="F933" s="15"/>
    </row>
    <row r="934" spans="6:6" x14ac:dyDescent="0.25">
      <c r="F934" s="15"/>
    </row>
    <row r="935" spans="6:6" x14ac:dyDescent="0.25">
      <c r="F935" s="15"/>
    </row>
    <row r="936" spans="6:6" x14ac:dyDescent="0.25">
      <c r="F936" s="15"/>
    </row>
    <row r="937" spans="6:6" x14ac:dyDescent="0.25">
      <c r="F937" s="15"/>
    </row>
    <row r="938" spans="6:6" x14ac:dyDescent="0.25">
      <c r="F938" s="15"/>
    </row>
    <row r="939" spans="6:6" x14ac:dyDescent="0.25">
      <c r="F939" s="15"/>
    </row>
    <row r="940" spans="6:6" x14ac:dyDescent="0.25">
      <c r="F940" s="15"/>
    </row>
    <row r="941" spans="6:6" x14ac:dyDescent="0.25">
      <c r="F941" s="15"/>
    </row>
    <row r="942" spans="6:6" x14ac:dyDescent="0.25">
      <c r="F942" s="15"/>
    </row>
    <row r="943" spans="6:6" x14ac:dyDescent="0.25">
      <c r="F943" s="15"/>
    </row>
    <row r="944" spans="6:6" x14ac:dyDescent="0.25">
      <c r="F944" s="15"/>
    </row>
    <row r="945" spans="6:6" x14ac:dyDescent="0.25">
      <c r="F945" s="15"/>
    </row>
    <row r="946" spans="6:6" x14ac:dyDescent="0.25">
      <c r="F946" s="15"/>
    </row>
    <row r="947" spans="6:6" x14ac:dyDescent="0.25">
      <c r="F947" s="15"/>
    </row>
    <row r="948" spans="6:6" x14ac:dyDescent="0.25">
      <c r="F948" s="15"/>
    </row>
    <row r="949" spans="6:6" x14ac:dyDescent="0.25">
      <c r="F949" s="15"/>
    </row>
    <row r="950" spans="6:6" x14ac:dyDescent="0.25">
      <c r="F950" s="15"/>
    </row>
    <row r="951" spans="6:6" x14ac:dyDescent="0.25">
      <c r="F951" s="15"/>
    </row>
    <row r="952" spans="6:6" x14ac:dyDescent="0.25">
      <c r="F952" s="15"/>
    </row>
    <row r="953" spans="6:6" x14ac:dyDescent="0.25">
      <c r="F953" s="15"/>
    </row>
    <row r="954" spans="6:6" x14ac:dyDescent="0.25">
      <c r="F954" s="15"/>
    </row>
    <row r="955" spans="6:6" x14ac:dyDescent="0.25">
      <c r="F955" s="15"/>
    </row>
    <row r="956" spans="6:6" x14ac:dyDescent="0.25">
      <c r="F956" s="15"/>
    </row>
    <row r="957" spans="6:6" x14ac:dyDescent="0.25">
      <c r="F957" s="15"/>
    </row>
    <row r="958" spans="6:6" x14ac:dyDescent="0.25">
      <c r="F958" s="15"/>
    </row>
    <row r="959" spans="6:6" x14ac:dyDescent="0.25">
      <c r="F959" s="15"/>
    </row>
    <row r="960" spans="6:6" x14ac:dyDescent="0.25">
      <c r="F960" s="15"/>
    </row>
    <row r="961" spans="6:6" x14ac:dyDescent="0.25">
      <c r="F961" s="15"/>
    </row>
    <row r="962" spans="6:6" x14ac:dyDescent="0.25">
      <c r="F962" s="15"/>
    </row>
    <row r="963" spans="6:6" x14ac:dyDescent="0.25">
      <c r="F963" s="15"/>
    </row>
    <row r="964" spans="6:6" x14ac:dyDescent="0.25">
      <c r="F964" s="15"/>
    </row>
    <row r="965" spans="6:6" x14ac:dyDescent="0.25">
      <c r="F965" s="15"/>
    </row>
    <row r="966" spans="6:6" x14ac:dyDescent="0.25">
      <c r="F966" s="15"/>
    </row>
    <row r="967" spans="6:6" x14ac:dyDescent="0.25">
      <c r="F967" s="15"/>
    </row>
    <row r="968" spans="6:6" x14ac:dyDescent="0.25">
      <c r="F968" s="15"/>
    </row>
    <row r="969" spans="6:6" x14ac:dyDescent="0.25">
      <c r="F969" s="15"/>
    </row>
    <row r="970" spans="6:6" x14ac:dyDescent="0.25">
      <c r="F970" s="15"/>
    </row>
    <row r="971" spans="6:6" x14ac:dyDescent="0.25">
      <c r="F971" s="15"/>
    </row>
    <row r="972" spans="6:6" x14ac:dyDescent="0.25">
      <c r="F972" s="15"/>
    </row>
    <row r="973" spans="6:6" x14ac:dyDescent="0.25">
      <c r="F973" s="15"/>
    </row>
    <row r="974" spans="6:6" x14ac:dyDescent="0.25">
      <c r="F974" s="15"/>
    </row>
    <row r="975" spans="6:6" x14ac:dyDescent="0.25">
      <c r="F975" s="15"/>
    </row>
    <row r="976" spans="6:6" x14ac:dyDescent="0.25">
      <c r="F976" s="15"/>
    </row>
    <row r="977" spans="6:6" x14ac:dyDescent="0.25">
      <c r="F977" s="15"/>
    </row>
    <row r="978" spans="6:6" x14ac:dyDescent="0.25">
      <c r="F978" s="15"/>
    </row>
    <row r="979" spans="6:6" x14ac:dyDescent="0.25">
      <c r="F979" s="15"/>
    </row>
    <row r="980" spans="6:6" x14ac:dyDescent="0.25">
      <c r="F980" s="15"/>
    </row>
    <row r="981" spans="6:6" x14ac:dyDescent="0.25">
      <c r="F981" s="15"/>
    </row>
    <row r="982" spans="6:6" x14ac:dyDescent="0.25">
      <c r="F982" s="15"/>
    </row>
    <row r="983" spans="6:6" x14ac:dyDescent="0.25">
      <c r="F983" s="15"/>
    </row>
    <row r="984" spans="6:6" x14ac:dyDescent="0.25">
      <c r="F984" s="15"/>
    </row>
    <row r="985" spans="6:6" x14ac:dyDescent="0.25">
      <c r="F985" s="15"/>
    </row>
    <row r="986" spans="6:6" x14ac:dyDescent="0.25">
      <c r="F986" s="15"/>
    </row>
    <row r="987" spans="6:6" x14ac:dyDescent="0.25">
      <c r="F987" s="15"/>
    </row>
    <row r="988" spans="6:6" x14ac:dyDescent="0.25">
      <c r="F988" s="15"/>
    </row>
    <row r="989" spans="6:6" x14ac:dyDescent="0.25">
      <c r="F989" s="15"/>
    </row>
    <row r="990" spans="6:6" x14ac:dyDescent="0.25">
      <c r="F990" s="15"/>
    </row>
    <row r="991" spans="6:6" x14ac:dyDescent="0.25">
      <c r="F991" s="15"/>
    </row>
    <row r="992" spans="6:6" x14ac:dyDescent="0.25">
      <c r="F992" s="15"/>
    </row>
  </sheetData>
  <sheetProtection algorithmName="SHA-512" hashValue="kWX1TJC47C4UPUwZ3791Hvj1vyx+mjtiGVr8Ak2xKWJKme/69yGEPLJXK7sQoYJS9SxlnRIjNXgAMOMKkM07vg==" saltValue="wN0W6/EiAkyUF0cqrk0ojA==" spinCount="100000" sheet="1" objects="1" scenarios="1" formatColumns="0" formatRows="0" selectLockedCells="1"/>
  <conditionalFormatting sqref="C7:C16">
    <cfRule type="containsBlanks" dxfId="17" priority="1">
      <formula>LEN(TRIM(C7))=0</formula>
    </cfRule>
    <cfRule type="containsText" dxfId="16" priority="2" operator="containsText" text="Kyllä">
      <formula>NOT(ISERROR(SEARCH("Kyllä",C7)))</formula>
    </cfRule>
    <cfRule type="containsText" dxfId="15" priority="3" operator="containsText" text="EI">
      <formula>NOT(ISERROR(SEARCH("EI",C7)))</formula>
    </cfRule>
  </conditionalFormatting>
  <dataValidations count="1">
    <dataValidation type="list" allowBlank="1" showInputMessage="1" showErrorMessage="1" sqref="C7:C16" xr:uid="{6324D5DF-41CA-4FA3-8A71-A895C8F1F950}">
      <formula1>"Kyllä,Ei"</formula1>
    </dataValidation>
  </dataValidations>
  <pageMargins left="0.7" right="0.7" top="0.75" bottom="0.75" header="0" footer="0"/>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6"/>
  <sheetViews>
    <sheetView showGridLines="0" zoomScale="115" zoomScaleNormal="115" workbookViewId="0">
      <pane ySplit="8" topLeftCell="A9" activePane="bottomLeft" state="frozen"/>
      <selection pane="bottomLeft" activeCell="C9" sqref="C9"/>
    </sheetView>
  </sheetViews>
  <sheetFormatPr defaultColWidth="14.42578125" defaultRowHeight="15" customHeight="1" x14ac:dyDescent="0.25"/>
  <cols>
    <col min="1" max="1" width="12.7109375" customWidth="1"/>
    <col min="2" max="2" width="55.7109375" style="20" customWidth="1"/>
    <col min="3" max="3" width="12.7109375" customWidth="1"/>
    <col min="4" max="4" width="55.7109375" style="20" customWidth="1"/>
    <col min="5" max="5" width="12.7109375" customWidth="1"/>
    <col min="6" max="6" width="55.7109375" style="24" customWidth="1"/>
    <col min="7" max="24" width="8.7109375" customWidth="1"/>
  </cols>
  <sheetData>
    <row r="1" spans="1:6" ht="14.45" customHeight="1" x14ac:dyDescent="0.25">
      <c r="B1"/>
      <c r="F1"/>
    </row>
    <row r="2" spans="1:6" ht="14.45" customHeight="1" x14ac:dyDescent="0.25">
      <c r="A2" s="27" t="s">
        <v>181</v>
      </c>
      <c r="B2" s="61" t="str">
        <f>'Yleiset vaatimukset'!B2</f>
        <v>Tarjoajan nimi</v>
      </c>
      <c r="F2"/>
    </row>
    <row r="3" spans="1:6" ht="14.45" customHeight="1" x14ac:dyDescent="0.25">
      <c r="B3"/>
      <c r="F3"/>
    </row>
    <row r="4" spans="1:6" ht="14.45" customHeight="1" x14ac:dyDescent="0.25">
      <c r="A4" s="1" t="s">
        <v>256</v>
      </c>
      <c r="B4" s="4"/>
      <c r="F4"/>
    </row>
    <row r="5" spans="1:6" ht="14.45" customHeight="1" x14ac:dyDescent="0.25">
      <c r="A5" s="27"/>
      <c r="B5" s="4"/>
      <c r="F5"/>
    </row>
    <row r="6" spans="1:6" ht="14.45" customHeight="1" x14ac:dyDescent="0.25">
      <c r="A6" s="27" t="s">
        <v>29</v>
      </c>
      <c r="B6" s="4"/>
      <c r="F6"/>
    </row>
    <row r="7" spans="1:6" ht="14.45" customHeight="1" x14ac:dyDescent="0.25">
      <c r="B7" s="4"/>
      <c r="F7"/>
    </row>
    <row r="8" spans="1:6" x14ac:dyDescent="0.25">
      <c r="A8" s="60" t="s">
        <v>0</v>
      </c>
      <c r="B8" s="18" t="s">
        <v>3</v>
      </c>
      <c r="C8" s="60" t="s">
        <v>4</v>
      </c>
      <c r="D8" s="62" t="s">
        <v>193</v>
      </c>
      <c r="E8" s="60" t="s">
        <v>2</v>
      </c>
      <c r="F8" s="30" t="s">
        <v>97</v>
      </c>
    </row>
    <row r="9" spans="1:6" ht="117" customHeight="1" x14ac:dyDescent="0.25">
      <c r="A9" s="66" t="s">
        <v>182</v>
      </c>
      <c r="B9" s="23" t="s">
        <v>10</v>
      </c>
      <c r="C9" s="103"/>
      <c r="D9" s="104"/>
      <c r="E9" s="5"/>
      <c r="F9" s="28" t="s">
        <v>236</v>
      </c>
    </row>
    <row r="10" spans="1:6" ht="33.75" customHeight="1" x14ac:dyDescent="0.25">
      <c r="A10" s="66" t="s">
        <v>182</v>
      </c>
      <c r="B10" s="10" t="s">
        <v>342</v>
      </c>
      <c r="C10" s="103"/>
      <c r="D10" s="104"/>
      <c r="E10" s="5"/>
      <c r="F10" s="28" t="s">
        <v>345</v>
      </c>
    </row>
    <row r="11" spans="1:6" ht="51" customHeight="1" x14ac:dyDescent="0.25">
      <c r="A11" s="66" t="s">
        <v>332</v>
      </c>
      <c r="B11" s="10" t="s">
        <v>343</v>
      </c>
      <c r="C11" s="103"/>
      <c r="D11" s="104"/>
      <c r="E11" s="5"/>
      <c r="F11" s="28" t="s">
        <v>344</v>
      </c>
    </row>
    <row r="12" spans="1:6" ht="34.15" customHeight="1" x14ac:dyDescent="0.25">
      <c r="A12" s="66" t="s">
        <v>182</v>
      </c>
      <c r="B12" s="23" t="s">
        <v>20</v>
      </c>
      <c r="C12" s="103"/>
      <c r="D12" s="104"/>
      <c r="E12" s="5"/>
      <c r="F12" s="33"/>
    </row>
    <row r="13" spans="1:6" ht="18.600000000000001" customHeight="1" x14ac:dyDescent="0.25">
      <c r="A13" s="66" t="s">
        <v>201</v>
      </c>
      <c r="B13" s="23" t="s">
        <v>9</v>
      </c>
      <c r="C13" s="103"/>
      <c r="D13" s="104"/>
      <c r="E13" s="5"/>
      <c r="F13" s="33"/>
    </row>
    <row r="14" spans="1:6" ht="35.450000000000003" customHeight="1" x14ac:dyDescent="0.25">
      <c r="A14" s="66" t="s">
        <v>201</v>
      </c>
      <c r="B14" s="23" t="s">
        <v>19</v>
      </c>
      <c r="C14" s="103"/>
      <c r="D14" s="104"/>
      <c r="E14" s="5"/>
      <c r="F14" s="33"/>
    </row>
    <row r="15" spans="1:6" ht="27.6" customHeight="1" x14ac:dyDescent="0.25">
      <c r="A15" s="66" t="s">
        <v>332</v>
      </c>
      <c r="B15" s="23" t="s">
        <v>26</v>
      </c>
      <c r="C15" s="103"/>
      <c r="D15" s="104"/>
      <c r="E15" s="5"/>
      <c r="F15" s="33"/>
    </row>
    <row r="16" spans="1:6" ht="35.450000000000003" customHeight="1" x14ac:dyDescent="0.25">
      <c r="A16" s="57" t="s">
        <v>25</v>
      </c>
      <c r="B16" s="58"/>
      <c r="C16" s="58"/>
      <c r="D16" s="109"/>
      <c r="E16" s="58"/>
      <c r="F16" s="59"/>
    </row>
    <row r="17" spans="1:6" ht="22.9" customHeight="1" x14ac:dyDescent="0.25">
      <c r="A17" s="66" t="s">
        <v>182</v>
      </c>
      <c r="B17" s="23" t="s">
        <v>11</v>
      </c>
      <c r="C17" s="103"/>
      <c r="D17" s="104"/>
      <c r="E17" s="5"/>
      <c r="F17" s="33"/>
    </row>
    <row r="18" spans="1:6" ht="39" customHeight="1" x14ac:dyDescent="0.25">
      <c r="A18" s="66" t="s">
        <v>332</v>
      </c>
      <c r="B18" s="23" t="s">
        <v>17</v>
      </c>
      <c r="C18" s="103"/>
      <c r="D18" s="104"/>
      <c r="E18" s="5"/>
      <c r="F18" s="28" t="s">
        <v>371</v>
      </c>
    </row>
    <row r="19" spans="1:6" ht="40.9" customHeight="1" x14ac:dyDescent="0.25">
      <c r="A19" s="66" t="s">
        <v>201</v>
      </c>
      <c r="B19" s="23" t="s">
        <v>12</v>
      </c>
      <c r="C19" s="103"/>
      <c r="D19" s="104"/>
      <c r="E19" s="5"/>
      <c r="F19" s="33"/>
    </row>
    <row r="20" spans="1:6" ht="28.9" customHeight="1" x14ac:dyDescent="0.25">
      <c r="A20" s="66" t="s">
        <v>201</v>
      </c>
      <c r="B20" s="23" t="s">
        <v>108</v>
      </c>
      <c r="C20" s="103"/>
      <c r="D20" s="104"/>
      <c r="E20" s="5"/>
      <c r="F20" s="33"/>
    </row>
    <row r="21" spans="1:6" ht="40.9" customHeight="1" x14ac:dyDescent="0.25">
      <c r="A21" s="57" t="s">
        <v>13</v>
      </c>
      <c r="B21" s="58"/>
      <c r="C21" s="58"/>
      <c r="D21" s="109"/>
      <c r="E21" s="58"/>
      <c r="F21" s="59"/>
    </row>
    <row r="22" spans="1:6" ht="20.45" customHeight="1" x14ac:dyDescent="0.25">
      <c r="A22" s="66" t="s">
        <v>182</v>
      </c>
      <c r="B22" s="23" t="s">
        <v>16</v>
      </c>
      <c r="C22" s="103"/>
      <c r="D22" s="104"/>
      <c r="E22" s="5"/>
      <c r="F22" s="33"/>
    </row>
    <row r="23" spans="1:6" ht="49.9" customHeight="1" x14ac:dyDescent="0.25">
      <c r="A23" s="82">
        <v>5</v>
      </c>
      <c r="B23" s="23" t="s">
        <v>107</v>
      </c>
      <c r="C23" s="103"/>
      <c r="D23" s="104"/>
      <c r="E23" s="5"/>
      <c r="F23" s="33"/>
    </row>
    <row r="24" spans="1:6" ht="24" customHeight="1" x14ac:dyDescent="0.25">
      <c r="A24" s="83">
        <v>2</v>
      </c>
      <c r="B24" s="23" t="s">
        <v>14</v>
      </c>
      <c r="C24" s="103"/>
      <c r="D24" s="104"/>
      <c r="E24" s="5"/>
      <c r="F24" s="33"/>
    </row>
    <row r="25" spans="1:6" ht="36" customHeight="1" x14ac:dyDescent="0.25">
      <c r="A25" s="84">
        <v>5</v>
      </c>
      <c r="B25" s="25" t="s">
        <v>102</v>
      </c>
      <c r="C25" s="103"/>
      <c r="D25" s="104"/>
      <c r="E25" s="5"/>
      <c r="F25" s="33"/>
    </row>
    <row r="26" spans="1:6" ht="34.9" customHeight="1" x14ac:dyDescent="0.25">
      <c r="A26" s="84">
        <v>5</v>
      </c>
      <c r="B26" s="25" t="s">
        <v>23</v>
      </c>
      <c r="C26" s="103"/>
      <c r="D26" s="104"/>
      <c r="E26" s="5"/>
      <c r="F26" s="33" t="s">
        <v>24</v>
      </c>
    </row>
    <row r="27" spans="1:6" ht="34.9" customHeight="1" x14ac:dyDescent="0.25">
      <c r="A27" s="84">
        <v>2</v>
      </c>
      <c r="B27" s="25" t="s">
        <v>95</v>
      </c>
      <c r="C27" s="103"/>
      <c r="D27" s="104"/>
      <c r="E27" s="5"/>
      <c r="F27" s="33"/>
    </row>
    <row r="28" spans="1:6" ht="40.9" customHeight="1" x14ac:dyDescent="0.25">
      <c r="A28" s="57" t="s">
        <v>15</v>
      </c>
      <c r="B28" s="58"/>
      <c r="C28" s="58"/>
      <c r="D28" s="109"/>
      <c r="E28" s="58"/>
      <c r="F28" s="59"/>
    </row>
    <row r="29" spans="1:6" ht="37.15" customHeight="1" x14ac:dyDescent="0.25">
      <c r="A29" s="66" t="s">
        <v>182</v>
      </c>
      <c r="B29" s="23" t="s">
        <v>71</v>
      </c>
      <c r="C29" s="103"/>
      <c r="D29" s="104"/>
      <c r="E29" s="5"/>
      <c r="F29" s="33"/>
    </row>
    <row r="30" spans="1:6" ht="107.45" customHeight="1" x14ac:dyDescent="0.25">
      <c r="A30" s="82">
        <v>3</v>
      </c>
      <c r="B30" s="10" t="s">
        <v>247</v>
      </c>
      <c r="C30" s="103"/>
      <c r="D30" s="104"/>
      <c r="E30" s="5"/>
      <c r="F30" s="28"/>
    </row>
    <row r="31" spans="1:6" ht="48.6" customHeight="1" x14ac:dyDescent="0.25">
      <c r="A31" s="82">
        <v>2</v>
      </c>
      <c r="B31" s="10" t="s">
        <v>248</v>
      </c>
      <c r="C31" s="103"/>
      <c r="D31" s="104"/>
      <c r="E31" s="5"/>
      <c r="F31" s="33" t="s">
        <v>96</v>
      </c>
    </row>
    <row r="32" spans="1:6" ht="33.6" customHeight="1" x14ac:dyDescent="0.25">
      <c r="A32" s="57" t="s">
        <v>8</v>
      </c>
      <c r="B32" s="58"/>
      <c r="C32" s="58"/>
      <c r="D32" s="109"/>
      <c r="E32" s="58"/>
      <c r="F32" s="59"/>
    </row>
    <row r="33" spans="1:6" x14ac:dyDescent="0.25">
      <c r="A33" s="66" t="s">
        <v>182</v>
      </c>
      <c r="B33" s="23" t="s">
        <v>6</v>
      </c>
      <c r="C33" s="103"/>
      <c r="D33" s="104"/>
      <c r="E33" s="5"/>
      <c r="F33" s="33"/>
    </row>
    <row r="34" spans="1:6" x14ac:dyDescent="0.25">
      <c r="A34" s="66" t="s">
        <v>182</v>
      </c>
      <c r="B34" s="23" t="s">
        <v>18</v>
      </c>
      <c r="C34" s="103"/>
      <c r="D34" s="104"/>
      <c r="E34" s="5"/>
      <c r="F34" s="33"/>
    </row>
    <row r="35" spans="1:6" x14ac:dyDescent="0.25">
      <c r="A35" s="66" t="s">
        <v>182</v>
      </c>
      <c r="B35" s="23" t="s">
        <v>22</v>
      </c>
      <c r="C35" s="103"/>
      <c r="D35" s="104"/>
      <c r="E35" s="5"/>
      <c r="F35" s="33"/>
    </row>
    <row r="36" spans="1:6" ht="30" x14ac:dyDescent="0.25">
      <c r="A36" s="66" t="s">
        <v>182</v>
      </c>
      <c r="B36" s="23" t="s">
        <v>21</v>
      </c>
      <c r="C36" s="103"/>
      <c r="D36" s="104"/>
      <c r="E36" s="5"/>
      <c r="F36" s="33"/>
    </row>
  </sheetData>
  <sheetProtection algorithmName="SHA-512" hashValue="ijWxKZt8N+CLHwaBpPobpFV03NGzFQ4EiQW78kbHmY2vJ/n45cuzBLU5umNqtQSlOXkqIAazxKSxlaAWTJv3kw==" saltValue="3YdueY9AXAtpY3hseBfW+g==" spinCount="100000" sheet="1" objects="1" scenarios="1" formatColumns="0" formatRows="0" selectLockedCells="1"/>
  <conditionalFormatting sqref="C9:C15 C22:C27">
    <cfRule type="containsBlanks" dxfId="14" priority="19">
      <formula>LEN(TRIM(C9))=0</formula>
    </cfRule>
    <cfRule type="containsText" dxfId="13" priority="20" operator="containsText" text="Kyllä">
      <formula>NOT(ISERROR(SEARCH("Kyllä",C9)))</formula>
    </cfRule>
    <cfRule type="containsText" dxfId="12" priority="21" operator="containsText" text="EI">
      <formula>NOT(ISERROR(SEARCH("EI",C9)))</formula>
    </cfRule>
  </conditionalFormatting>
  <conditionalFormatting sqref="C17:C20">
    <cfRule type="containsBlanks" dxfId="11" priority="16">
      <formula>LEN(TRIM(C17))=0</formula>
    </cfRule>
    <cfRule type="containsText" dxfId="10" priority="17" operator="containsText" text="Kyllä">
      <formula>NOT(ISERROR(SEARCH("Kyllä",C17)))</formula>
    </cfRule>
    <cfRule type="containsText" dxfId="9" priority="18" operator="containsText" text="EI">
      <formula>NOT(ISERROR(SEARCH("EI",C17)))</formula>
    </cfRule>
  </conditionalFormatting>
  <conditionalFormatting sqref="C29">
    <cfRule type="containsText" dxfId="8" priority="11" operator="containsText" text="Kyllä">
      <formula>NOT(ISERROR(SEARCH("Kyllä",C29)))</formula>
    </cfRule>
    <cfRule type="containsText" dxfId="7" priority="12" operator="containsText" text="EI">
      <formula>NOT(ISERROR(SEARCH("EI",C29)))</formula>
    </cfRule>
  </conditionalFormatting>
  <conditionalFormatting sqref="C29:C31">
    <cfRule type="containsBlanks" dxfId="6" priority="1">
      <formula>LEN(TRIM(C29))=0</formula>
    </cfRule>
  </conditionalFormatting>
  <conditionalFormatting sqref="C30">
    <cfRule type="cellIs" dxfId="5" priority="8" operator="between">
      <formula>1</formula>
      <formula>3</formula>
    </cfRule>
  </conditionalFormatting>
  <conditionalFormatting sqref="C31">
    <cfRule type="containsText" dxfId="4" priority="2" operator="containsText" text="Kyllä">
      <formula>NOT(ISERROR(SEARCH("Kyllä",C31)))</formula>
    </cfRule>
    <cfRule type="containsText" dxfId="3" priority="3" operator="containsText" text="EI">
      <formula>NOT(ISERROR(SEARCH("EI",C31)))</formula>
    </cfRule>
  </conditionalFormatting>
  <conditionalFormatting sqref="C33:C36">
    <cfRule type="containsBlanks" dxfId="2" priority="4">
      <formula>LEN(TRIM(C33))=0</formula>
    </cfRule>
    <cfRule type="containsText" dxfId="1" priority="5" operator="containsText" text="Kyllä">
      <formula>NOT(ISERROR(SEARCH("Kyllä",C33)))</formula>
    </cfRule>
    <cfRule type="containsText" dxfId="0" priority="6" operator="containsText" text="EI">
      <formula>NOT(ISERROR(SEARCH("EI",C33)))</formula>
    </cfRule>
  </conditionalFormatting>
  <dataValidations count="2">
    <dataValidation type="list" allowBlank="1" showInputMessage="1" showErrorMessage="1" sqref="C33:C36 C31 C17:C20 C29 C9:C15 C22:C27" xr:uid="{0AA597FD-0C38-4B68-999B-40B3E934A2D1}">
      <formula1>"Kyllä,Ei"</formula1>
    </dataValidation>
    <dataValidation type="list" allowBlank="1" showInputMessage="1" showErrorMessage="1" sqref="C30" xr:uid="{A61C5A96-8675-43E1-AEE3-0B24D4365C57}">
      <formula1>"1,3"</formula1>
    </dataValidation>
  </dataValidations>
  <pageMargins left="0.7" right="0.7" top="0.75" bottom="0.75" header="0" footer="0"/>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3"/>
  <sheetViews>
    <sheetView showGridLines="0" topLeftCell="A4" zoomScale="130" zoomScaleNormal="130" workbookViewId="0">
      <selection activeCell="B7" sqref="B7"/>
    </sheetView>
  </sheetViews>
  <sheetFormatPr defaultColWidth="14.42578125" defaultRowHeight="15" customHeight="1" x14ac:dyDescent="0.25"/>
  <cols>
    <col min="1" max="1" width="55.7109375" style="73" customWidth="1"/>
    <col min="2" max="2" width="75.28515625" style="73" customWidth="1"/>
    <col min="3" max="21" width="8.7109375" style="73" customWidth="1"/>
    <col min="22" max="16384" width="14.42578125" style="73"/>
  </cols>
  <sheetData>
    <row r="1" spans="1:2" ht="14.45" customHeight="1" x14ac:dyDescent="0.25"/>
    <row r="2" spans="1:2" ht="14.45" customHeight="1" x14ac:dyDescent="0.25">
      <c r="A2" s="74" t="s">
        <v>181</v>
      </c>
      <c r="B2" s="72" t="str">
        <f>'Yleiset vaatimukset'!B2</f>
        <v>Tarjoajan nimi</v>
      </c>
    </row>
    <row r="3" spans="1:2" ht="14.45" customHeight="1" x14ac:dyDescent="0.25"/>
    <row r="4" spans="1:2" ht="14.45" customHeight="1" x14ac:dyDescent="0.25">
      <c r="A4" s="74" t="s">
        <v>192</v>
      </c>
    </row>
    <row r="5" spans="1:2" ht="14.45" customHeight="1" x14ac:dyDescent="0.25">
      <c r="A5" s="74"/>
      <c r="B5" s="75"/>
    </row>
    <row r="6" spans="1:2" ht="16.899999999999999" customHeight="1" x14ac:dyDescent="0.25">
      <c r="A6" s="76" t="s">
        <v>1</v>
      </c>
      <c r="B6" s="77" t="s">
        <v>197</v>
      </c>
    </row>
    <row r="7" spans="1:2" ht="171.75" customHeight="1" x14ac:dyDescent="0.25">
      <c r="A7" s="96" t="s">
        <v>250</v>
      </c>
      <c r="B7" s="108"/>
    </row>
    <row r="8" spans="1:2" ht="85.5" customHeight="1" x14ac:dyDescent="0.25">
      <c r="A8" s="123" t="s">
        <v>262</v>
      </c>
      <c r="B8" s="108"/>
    </row>
    <row r="9" spans="1:2" ht="57" customHeight="1" x14ac:dyDescent="0.25">
      <c r="A9" s="79" t="s">
        <v>195</v>
      </c>
      <c r="B9" s="108"/>
    </row>
    <row r="10" spans="1:2" ht="43.9" customHeight="1" x14ac:dyDescent="0.25">
      <c r="A10" s="96" t="s">
        <v>239</v>
      </c>
      <c r="B10" s="108"/>
    </row>
    <row r="11" spans="1:2" ht="64.150000000000006" customHeight="1" x14ac:dyDescent="0.25">
      <c r="A11" s="78" t="s">
        <v>196</v>
      </c>
      <c r="B11" s="108"/>
    </row>
    <row r="12" spans="1:2" ht="96.6" customHeight="1" x14ac:dyDescent="0.25">
      <c r="A12" s="78" t="s">
        <v>216</v>
      </c>
      <c r="B12" s="108"/>
    </row>
    <row r="13" spans="1:2" ht="131.44999999999999" customHeight="1" x14ac:dyDescent="0.25">
      <c r="A13" s="123" t="s">
        <v>264</v>
      </c>
      <c r="B13" s="108"/>
    </row>
  </sheetData>
  <sheetProtection algorithmName="SHA-512" hashValue="41ISi1lgy485Z19DG+WBeWjeLgU0KfOS+4ffV4pUrXEBv6v6d6qVMqvjj7jnkVsmXJeGtEqtFFDgpbr5mjZEaA==" saltValue="GApqBleJxF2mUOGOMENV2g==" spinCount="100000" sheet="1" objects="1" scenarios="1" formatColumns="0" formatRows="0" selectLockedCells="1"/>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11</vt:i4>
      </vt:variant>
    </vt:vector>
  </HeadingPairs>
  <TitlesOfParts>
    <vt:vector size="11" baseType="lpstr">
      <vt:lpstr>Täyttöohjeet</vt:lpstr>
      <vt:lpstr>Yleiset vaatimukset</vt:lpstr>
      <vt:lpstr>Kirjanpito</vt:lpstr>
      <vt:lpstr>Myyntireskontra</vt:lpstr>
      <vt:lpstr>Ostoreskontra</vt:lpstr>
      <vt:lpstr>Konsernilaskenta</vt:lpstr>
      <vt:lpstr>Maksuliikenne</vt:lpstr>
      <vt:lpstr>Liittymät</vt:lpstr>
      <vt:lpstr>Budjetointi</vt:lpstr>
      <vt:lpstr>Käyttöomaisuuskirjanpito</vt:lpstr>
      <vt:lpstr>Käyttöönottoprojekti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Timo Leino</cp:lastModifiedBy>
  <dcterms:created xsi:type="dcterms:W3CDTF">2018-01-12T07:27:19Z</dcterms:created>
  <dcterms:modified xsi:type="dcterms:W3CDTF">2026-05-11T10:40:16Z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0x010100B8D4C75B3D22C74DB3C4E65E8CF7AFDD</vt:lpwstr>
  </property>
</Properties>
</file>